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.gjorgjieva\Desktop\meus 24.11.2017\2024-2025\SCSIT\"/>
    </mc:Choice>
  </mc:AlternateContent>
  <bookViews>
    <workbookView xWindow="0" yWindow="276" windowWidth="19440" windowHeight="12120"/>
  </bookViews>
  <sheets>
    <sheet name="ФКТИ АНГ" sheetId="4" r:id="rId1"/>
    <sheet name="CS 2023" sheetId="7" r:id="rId2"/>
    <sheet name="MIS 2024" sheetId="8" r:id="rId3"/>
    <sheet name="постдипломски" sheetId="6" r:id="rId4"/>
  </sheets>
  <calcPr calcId="162913"/>
</workbook>
</file>

<file path=xl/calcChain.xml><?xml version="1.0" encoding="utf-8"?>
<calcChain xmlns="http://schemas.openxmlformats.org/spreadsheetml/2006/main">
  <c r="E30" i="8" l="1"/>
  <c r="D30" i="8"/>
  <c r="C30" i="8"/>
  <c r="E29" i="8"/>
  <c r="D29" i="8"/>
  <c r="C29" i="8"/>
  <c r="E28" i="8"/>
  <c r="D28" i="8"/>
  <c r="C28" i="8"/>
  <c r="E27" i="8"/>
  <c r="D27" i="8"/>
  <c r="C27" i="8"/>
  <c r="E22" i="8"/>
  <c r="D22" i="8"/>
  <c r="C22" i="8"/>
  <c r="E21" i="8"/>
  <c r="D21" i="8"/>
  <c r="C21" i="8"/>
  <c r="E19" i="8"/>
  <c r="D19" i="8"/>
  <c r="C19" i="8"/>
  <c r="E17" i="8"/>
  <c r="D17" i="8"/>
  <c r="C17" i="8"/>
  <c r="E12" i="8"/>
  <c r="D12" i="8"/>
  <c r="C12" i="8"/>
  <c r="E10" i="8"/>
  <c r="D10" i="8"/>
  <c r="C10" i="8"/>
  <c r="D27" i="7"/>
  <c r="E27" i="7"/>
  <c r="C27" i="7"/>
  <c r="P27" i="4"/>
  <c r="Q27" i="4"/>
  <c r="R27" i="4"/>
  <c r="O27" i="4"/>
  <c r="C12" i="7"/>
  <c r="E30" i="7"/>
  <c r="D30" i="7"/>
  <c r="C30" i="7"/>
  <c r="E29" i="7"/>
  <c r="D29" i="7"/>
  <c r="C29" i="7"/>
  <c r="E28" i="7"/>
  <c r="D28" i="7"/>
  <c r="C28" i="7"/>
  <c r="E22" i="7"/>
  <c r="D22" i="7"/>
  <c r="C22" i="7"/>
  <c r="E21" i="7"/>
  <c r="D21" i="7"/>
  <c r="C21" i="7"/>
  <c r="E19" i="7"/>
  <c r="D19" i="7"/>
  <c r="C19" i="7"/>
  <c r="E17" i="7"/>
  <c r="D17" i="7"/>
  <c r="C17" i="7"/>
  <c r="E12" i="7"/>
  <c r="D12" i="7"/>
  <c r="E10" i="7"/>
  <c r="D10" i="7"/>
  <c r="C10" i="7"/>
  <c r="R30" i="4" l="1"/>
  <c r="R29" i="4"/>
  <c r="R28" i="4"/>
  <c r="R22" i="4"/>
  <c r="R21" i="4"/>
  <c r="R19" i="4"/>
  <c r="R17" i="4"/>
  <c r="R12" i="4"/>
  <c r="R10" i="4"/>
  <c r="P30" i="4" l="1"/>
  <c r="Q30" i="4"/>
  <c r="P29" i="4"/>
  <c r="Q29" i="4"/>
  <c r="P28" i="4"/>
  <c r="Q28" i="4"/>
  <c r="Q22" i="4"/>
  <c r="Q21" i="4"/>
  <c r="Q19" i="4"/>
  <c r="Q17" i="4"/>
  <c r="Q12" i="4"/>
  <c r="Q10" i="4"/>
  <c r="P22" i="4"/>
  <c r="P21" i="4"/>
  <c r="P19" i="4"/>
  <c r="P17" i="4"/>
  <c r="P12" i="4"/>
  <c r="P10" i="4"/>
  <c r="O30" i="4"/>
  <c r="O29" i="4"/>
  <c r="O28" i="4"/>
  <c r="O22" i="4"/>
  <c r="O21" i="4"/>
  <c r="O19" i="4"/>
  <c r="O17" i="4"/>
  <c r="O12" i="4"/>
  <c r="O10" i="4"/>
  <c r="M30" i="4"/>
  <c r="N30" i="4"/>
  <c r="M29" i="4"/>
  <c r="N29" i="4"/>
  <c r="M28" i="4"/>
  <c r="N28" i="4"/>
  <c r="M27" i="4"/>
  <c r="N27" i="4"/>
  <c r="M22" i="4"/>
  <c r="N22" i="4"/>
  <c r="M21" i="4"/>
  <c r="N21" i="4"/>
  <c r="M19" i="4"/>
  <c r="N19" i="4"/>
  <c r="M17" i="4"/>
  <c r="N17" i="4"/>
  <c r="M12" i="4"/>
  <c r="N12" i="4"/>
  <c r="M10" i="4"/>
  <c r="N10" i="4"/>
  <c r="L30" i="4"/>
  <c r="L29" i="4"/>
  <c r="L28" i="4"/>
  <c r="L27" i="4"/>
  <c r="L22" i="4"/>
  <c r="L21" i="4"/>
  <c r="L19" i="4"/>
  <c r="L17" i="4"/>
  <c r="L12" i="4"/>
  <c r="L10" i="4"/>
  <c r="K30" i="4"/>
  <c r="K29" i="4"/>
  <c r="K28" i="4"/>
  <c r="K27" i="4"/>
  <c r="I27" i="4"/>
  <c r="J27" i="4"/>
  <c r="K22" i="4"/>
  <c r="K21" i="4"/>
  <c r="K19" i="4"/>
  <c r="K17" i="4"/>
  <c r="K12" i="4"/>
  <c r="K10" i="4"/>
  <c r="J30" i="4"/>
  <c r="J29" i="4"/>
  <c r="J28" i="4"/>
  <c r="J22" i="4"/>
  <c r="J21" i="4"/>
  <c r="J19" i="4"/>
  <c r="J17" i="4"/>
  <c r="J12" i="4"/>
  <c r="J10" i="4"/>
  <c r="I30" i="4"/>
  <c r="H30" i="4"/>
  <c r="G30" i="4"/>
  <c r="F30" i="4"/>
  <c r="E30" i="4"/>
  <c r="D30" i="4"/>
  <c r="C30" i="4"/>
  <c r="I29" i="4"/>
  <c r="H29" i="4"/>
  <c r="G29" i="4"/>
  <c r="F29" i="4"/>
  <c r="E29" i="4"/>
  <c r="D29" i="4"/>
  <c r="C29" i="4"/>
  <c r="I28" i="4"/>
  <c r="H28" i="4"/>
  <c r="G28" i="4"/>
  <c r="F28" i="4"/>
  <c r="E28" i="4"/>
  <c r="D28" i="4"/>
  <c r="C28" i="4"/>
  <c r="H27" i="4"/>
  <c r="G27" i="4"/>
  <c r="F27" i="4"/>
  <c r="E27" i="4"/>
  <c r="D27" i="4"/>
  <c r="C27" i="4"/>
  <c r="I22" i="4"/>
  <c r="H22" i="4"/>
  <c r="G22" i="4"/>
  <c r="F22" i="4"/>
  <c r="E22" i="4"/>
  <c r="D22" i="4"/>
  <c r="C22" i="4"/>
  <c r="I21" i="4"/>
  <c r="H21" i="4"/>
  <c r="G21" i="4"/>
  <c r="F21" i="4"/>
  <c r="E21" i="4"/>
  <c r="D21" i="4"/>
  <c r="C21" i="4"/>
  <c r="I19" i="4"/>
  <c r="H19" i="4"/>
  <c r="G19" i="4"/>
  <c r="F19" i="4"/>
  <c r="E19" i="4"/>
  <c r="D19" i="4"/>
  <c r="C19" i="4"/>
  <c r="I17" i="4"/>
  <c r="H17" i="4"/>
  <c r="G17" i="4"/>
  <c r="F17" i="4"/>
  <c r="E17" i="4"/>
  <c r="D17" i="4"/>
  <c r="C17" i="4"/>
  <c r="I12" i="4"/>
  <c r="H12" i="4"/>
  <c r="G12" i="4"/>
  <c r="F12" i="4"/>
  <c r="E12" i="4"/>
  <c r="D12" i="4"/>
  <c r="C12" i="4"/>
  <c r="I10" i="4"/>
  <c r="H10" i="4"/>
  <c r="G10" i="4"/>
  <c r="F10" i="4"/>
  <c r="E10" i="4"/>
  <c r="D10" i="4"/>
  <c r="C10" i="4"/>
</calcChain>
</file>

<file path=xl/sharedStrings.xml><?xml version="1.0" encoding="utf-8"?>
<sst xmlns="http://schemas.openxmlformats.org/spreadsheetml/2006/main" count="154" uniqueCount="65">
  <si>
    <t>Број на студенти кои запишале 1 година</t>
  </si>
  <si>
    <t>Број на студенти кои запишале 2 година</t>
  </si>
  <si>
    <t>Стапка на напредување од 1 во 2 година</t>
  </si>
  <si>
    <t>2009-10</t>
  </si>
  <si>
    <t>2010-11</t>
  </si>
  <si>
    <t>2011-12</t>
  </si>
  <si>
    <t>2012-13</t>
  </si>
  <si>
    <t>Број на студенти кои запишале 3 година</t>
  </si>
  <si>
    <t>Просечен GPA во 1 година</t>
  </si>
  <si>
    <t>Просечен GPA во 2 година</t>
  </si>
  <si>
    <t>Просечен GPA во 3 година</t>
  </si>
  <si>
    <t>Број на студенти под посебен режим</t>
  </si>
  <si>
    <t>Стапка на студенти под посебен режим</t>
  </si>
  <si>
    <t>Број на студенти во мирување</t>
  </si>
  <si>
    <t>Стапка на задржани студенти</t>
  </si>
  <si>
    <t>Стапка на откажани студенти</t>
  </si>
  <si>
    <t>Стапка на студенти во мирување</t>
  </si>
  <si>
    <t>Број на студентикои завршиле во 3 години</t>
  </si>
  <si>
    <t>Број на студентикои завршиле во 4 години</t>
  </si>
  <si>
    <t>Број на студентикои завршиле во 5 години</t>
  </si>
  <si>
    <t>Број на студентикои завршиле во 6 години и повеќе</t>
  </si>
  <si>
    <t>Стапка на студенти кои завршиле во пропишан рок</t>
  </si>
  <si>
    <t>Стапка на дипломирани студенти</t>
  </si>
  <si>
    <t>Стапка на студенти кои не дипломирале во предвидениот рок</t>
  </si>
  <si>
    <t>Просечен GPA на GPA на дипломирани во 3 години</t>
  </si>
  <si>
    <t>Просечен GPA на GPA на дипломирани во 4 години</t>
  </si>
  <si>
    <t>Просечен GPA на GPA на дипломирани во 5 години</t>
  </si>
  <si>
    <t>Просечен GPA на GPA на дипломирани во 6 и повеќе години</t>
  </si>
  <si>
    <t>Опис</t>
  </si>
  <si>
    <t>Стапка на напредување од 2 во 3 година</t>
  </si>
  <si>
    <t>Просечно време на завршување на студии (години)</t>
  </si>
  <si>
    <t>Член</t>
  </si>
  <si>
    <t xml:space="preserve">Показатели за мерење на успехот и напредокот на студентите </t>
  </si>
  <si>
    <t xml:space="preserve">Број на откажани студенти </t>
  </si>
  <si>
    <t>2013-14</t>
  </si>
  <si>
    <t>2014-15</t>
  </si>
  <si>
    <t>2015-16</t>
  </si>
  <si>
    <t>Факултет за компјутерска техника и информатика (англиски)</t>
  </si>
  <si>
    <t>2012-2013</t>
  </si>
  <si>
    <t>2013-2014</t>
  </si>
  <si>
    <t>2014-2015</t>
  </si>
  <si>
    <t>Enrolments in year 1</t>
  </si>
  <si>
    <t>Number of progressing to year 2</t>
  </si>
  <si>
    <t>Average GPA per pass exam - entered year 1</t>
  </si>
  <si>
    <t>Average GPA per pass exam - entered year 2</t>
  </si>
  <si>
    <t>Number of graduated</t>
  </si>
  <si>
    <t>Number of students who passed all exams</t>
  </si>
  <si>
    <t>School of Computer Science and Information Technologies</t>
  </si>
  <si>
    <t xml:space="preserve"> 3+1</t>
  </si>
  <si>
    <t>2015-2016</t>
  </si>
  <si>
    <t>3+2  mk</t>
  </si>
  <si>
    <t>2016-17</t>
  </si>
  <si>
    <t>2016-2017</t>
  </si>
  <si>
    <t>3+2 eng</t>
  </si>
  <si>
    <t>2017-2018</t>
  </si>
  <si>
    <t>2018-2019</t>
  </si>
  <si>
    <t>2019-2020</t>
  </si>
  <si>
    <t>2020-2021</t>
  </si>
  <si>
    <t>2021-2022</t>
  </si>
  <si>
    <t>2022-2023</t>
  </si>
  <si>
    <t>2023-2024</t>
  </si>
  <si>
    <t>2024-2025</t>
  </si>
  <si>
    <t>2025-2026</t>
  </si>
  <si>
    <t>Computer Science 2023</t>
  </si>
  <si>
    <t>MIS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</si>
</sst>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6100"/>
      <name val="Calibri"/>
      <family val="2"/>
      <charset val="204"/>
      <scheme val="minor"/>
    </font>
    <font>
      <sz val="11"/>
      <color theme="0" tint="-0.1499984740745262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0" borderId="0"/>
  </cellStyleXfs>
  <cellXfs count="88">
    <xf numFmtId="0" fontId="0" fillId="0" borderId="0" xfId="0"/>
    <xf numFmtId="0" fontId="0" fillId="0" borderId="1" xfId="0" applyBorder="1"/>
    <xf numFmtId="10" fontId="0" fillId="3" borderId="1" xfId="0" applyNumberFormat="1" applyFill="1" applyBorder="1"/>
    <xf numFmtId="2" fontId="0" fillId="3" borderId="1" xfId="0" applyNumberFormat="1" applyFill="1" applyBorder="1"/>
    <xf numFmtId="0" fontId="0" fillId="0" borderId="0" xfId="0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0" fillId="0" borderId="1" xfId="0" applyNumberFormat="1" applyBorder="1"/>
    <xf numFmtId="2" fontId="0" fillId="0" borderId="6" xfId="0" applyNumberFormat="1" applyBorder="1"/>
    <xf numFmtId="0" fontId="3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0" fillId="0" borderId="7" xfId="0" applyFill="1" applyBorder="1"/>
    <xf numFmtId="0" fontId="0" fillId="0" borderId="1" xfId="0" applyNumberFormat="1" applyBorder="1"/>
    <xf numFmtId="0" fontId="0" fillId="0" borderId="6" xfId="0" applyBorder="1"/>
    <xf numFmtId="0" fontId="0" fillId="0" borderId="1" xfId="0" applyFill="1" applyBorder="1"/>
    <xf numFmtId="0" fontId="0" fillId="0" borderId="0" xfId="0"/>
    <xf numFmtId="0" fontId="4" fillId="2" borderId="7" xfId="1" applyFont="1" applyBorder="1" applyAlignment="1">
      <alignment horizontal="right"/>
    </xf>
    <xf numFmtId="0" fontId="4" fillId="2" borderId="8" xfId="1" applyFont="1" applyBorder="1" applyAlignment="1">
      <alignment horizontal="right"/>
    </xf>
    <xf numFmtId="0" fontId="4" fillId="2" borderId="9" xfId="1" applyFont="1" applyBorder="1" applyAlignment="1">
      <alignment horizontal="right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2" fontId="0" fillId="0" borderId="14" xfId="0" applyNumberFormat="1" applyBorder="1"/>
    <xf numFmtId="2" fontId="0" fillId="0" borderId="0" xfId="0" applyNumberFormat="1"/>
    <xf numFmtId="1" fontId="0" fillId="0" borderId="1" xfId="0" applyNumberFormat="1" applyFill="1" applyBorder="1"/>
    <xf numFmtId="0" fontId="0" fillId="0" borderId="15" xfId="0" applyBorder="1"/>
    <xf numFmtId="0" fontId="2" fillId="2" borderId="18" xfId="1" applyBorder="1" applyAlignment="1"/>
    <xf numFmtId="0" fontId="2" fillId="2" borderId="19" xfId="1" applyBorder="1" applyAlignment="1"/>
    <xf numFmtId="0" fontId="3" fillId="4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0" fontId="0" fillId="3" borderId="1" xfId="0" applyNumberFormat="1" applyFill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2" borderId="22" xfId="1" applyBorder="1" applyAlignment="1">
      <alignment horizontal="center"/>
    </xf>
    <xf numFmtId="0" fontId="2" fillId="2" borderId="23" xfId="1" applyBorder="1" applyAlignment="1">
      <alignment horizontal="center"/>
    </xf>
    <xf numFmtId="0" fontId="2" fillId="2" borderId="24" xfId="1" applyBorder="1" applyAlignment="1">
      <alignment horizontal="center"/>
    </xf>
    <xf numFmtId="0" fontId="2" fillId="2" borderId="16" xfId="1" applyBorder="1" applyAlignment="1">
      <alignment horizontal="center"/>
    </xf>
    <xf numFmtId="0" fontId="0" fillId="0" borderId="27" xfId="0" applyBorder="1"/>
    <xf numFmtId="0" fontId="0" fillId="0" borderId="28" xfId="0" applyBorder="1"/>
    <xf numFmtId="0" fontId="0" fillId="0" borderId="1" xfId="0" applyBorder="1" applyAlignment="1">
      <alignment horizontal="center"/>
    </xf>
    <xf numFmtId="0" fontId="1" fillId="0" borderId="1" xfId="2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0" fillId="0" borderId="25" xfId="0" applyBorder="1"/>
    <xf numFmtId="0" fontId="0" fillId="0" borderId="6" xfId="0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4" fillId="2" borderId="20" xfId="1" applyFont="1" applyBorder="1" applyAlignment="1">
      <alignment horizontal="center" vertical="center"/>
    </xf>
    <xf numFmtId="0" fontId="4" fillId="2" borderId="21" xfId="1" applyFont="1" applyBorder="1" applyAlignment="1">
      <alignment horizontal="center" vertical="center"/>
    </xf>
    <xf numFmtId="0" fontId="4" fillId="2" borderId="17" xfId="1" applyFont="1" applyBorder="1" applyAlignment="1">
      <alignment horizontal="center"/>
    </xf>
    <xf numFmtId="0" fontId="4" fillId="2" borderId="18" xfId="1" applyFont="1" applyBorder="1" applyAlignment="1">
      <alignment horizontal="center"/>
    </xf>
    <xf numFmtId="0" fontId="3" fillId="0" borderId="18" xfId="0" applyFont="1" applyBorder="1" applyAlignment="1"/>
    <xf numFmtId="0" fontId="4" fillId="2" borderId="16" xfId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4" fillId="2" borderId="20" xfId="1" applyFont="1" applyBorder="1" applyAlignment="1">
      <alignment horizontal="right"/>
    </xf>
    <xf numFmtId="0" fontId="3" fillId="0" borderId="21" xfId="0" applyFont="1" applyBorder="1" applyAlignment="1"/>
    <xf numFmtId="0" fontId="0" fillId="0" borderId="1" xfId="0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4" fillId="2" borderId="29" xfId="1" applyFont="1" applyBorder="1" applyAlignment="1">
      <alignment horizontal="center"/>
    </xf>
    <xf numFmtId="0" fontId="4" fillId="2" borderId="30" xfId="1" applyFont="1" applyBorder="1" applyAlignment="1">
      <alignment horizontal="center"/>
    </xf>
    <xf numFmtId="0" fontId="4" fillId="2" borderId="31" xfId="1" applyFont="1" applyBorder="1" applyAlignment="1">
      <alignment horizontal="center"/>
    </xf>
    <xf numFmtId="0" fontId="0" fillId="0" borderId="32" xfId="0" applyBorder="1"/>
    <xf numFmtId="0" fontId="0" fillId="0" borderId="33" xfId="0" applyBorder="1"/>
    <xf numFmtId="0" fontId="0" fillId="0" borderId="26" xfId="0" applyBorder="1"/>
    <xf numFmtId="10" fontId="0" fillId="3" borderId="2" xfId="0" applyNumberFormat="1" applyFill="1" applyBorder="1" applyAlignment="1">
      <alignment horizontal="center"/>
    </xf>
    <xf numFmtId="10" fontId="0" fillId="3" borderId="3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2" xfId="0" applyNumberFormat="1" applyBorder="1"/>
    <xf numFmtId="0" fontId="1" fillId="0" borderId="3" xfId="2" applyBorder="1" applyAlignment="1">
      <alignment horizontal="center"/>
    </xf>
    <xf numFmtId="0" fontId="0" fillId="0" borderId="2" xfId="0" applyBorder="1" applyAlignment="1">
      <alignment horizontal="center"/>
    </xf>
    <xf numFmtId="1" fontId="0" fillId="3" borderId="2" xfId="0" applyNumberFormat="1" applyFill="1" applyBorder="1" applyAlignment="1">
      <alignment horizontal="center"/>
    </xf>
    <xf numFmtId="1" fontId="0" fillId="3" borderId="3" xfId="0" applyNumberForma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3" xfId="0" applyNumberFormat="1" applyBorder="1"/>
    <xf numFmtId="2" fontId="1" fillId="0" borderId="3" xfId="2" applyNumberFormat="1" applyBorder="1" applyAlignment="1">
      <alignment horizontal="center"/>
    </xf>
    <xf numFmtId="0" fontId="1" fillId="0" borderId="2" xfId="2" applyBorder="1" applyAlignment="1">
      <alignment horizontal="center"/>
    </xf>
    <xf numFmtId="0" fontId="4" fillId="2" borderId="22" xfId="1" applyFont="1" applyBorder="1" applyAlignment="1">
      <alignment horizontal="right"/>
    </xf>
    <xf numFmtId="0" fontId="3" fillId="0" borderId="31" xfId="0" applyFont="1" applyBorder="1" applyAlignment="1"/>
    <xf numFmtId="0" fontId="4" fillId="2" borderId="22" xfId="1" applyFont="1" applyBorder="1" applyAlignment="1">
      <alignment horizontal="center"/>
    </xf>
  </cellXfs>
  <cellStyles count="3">
    <cellStyle name="Good" xfId="1" builtinId="26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5"/>
  <sheetViews>
    <sheetView tabSelected="1" zoomScale="80" zoomScaleNormal="80" workbookViewId="0">
      <selection activeCell="U8" sqref="U8"/>
    </sheetView>
  </sheetViews>
  <sheetFormatPr defaultRowHeight="14.4" x14ac:dyDescent="0.3"/>
  <cols>
    <col min="1" max="1" width="3" bestFit="1" customWidth="1"/>
    <col min="2" max="2" width="60.109375" bestFit="1" customWidth="1"/>
    <col min="3" max="7" width="10.5546875" bestFit="1" customWidth="1"/>
    <col min="8" max="9" width="12.5546875" bestFit="1" customWidth="1"/>
    <col min="10" max="14" width="10.5546875" customWidth="1"/>
    <col min="15" max="17" width="10.5546875" style="17" customWidth="1"/>
    <col min="18" max="18" width="10.5546875" style="33" customWidth="1"/>
  </cols>
  <sheetData>
    <row r="2" spans="1:19" x14ac:dyDescent="0.3">
      <c r="A2" s="53" t="s">
        <v>32</v>
      </c>
      <c r="B2" s="53"/>
      <c r="C2" s="53"/>
      <c r="D2" s="53"/>
      <c r="E2" s="53"/>
      <c r="F2" s="53"/>
    </row>
    <row r="3" spans="1:19" x14ac:dyDescent="0.3">
      <c r="B3" s="4"/>
    </row>
    <row r="4" spans="1:19" x14ac:dyDescent="0.3">
      <c r="A4" s="53" t="s">
        <v>37</v>
      </c>
      <c r="B4" s="53"/>
      <c r="C4" s="53"/>
      <c r="D4" s="53"/>
      <c r="E4" s="53"/>
      <c r="F4" s="53"/>
    </row>
    <row r="5" spans="1:19" ht="15" thickBot="1" x14ac:dyDescent="0.35"/>
    <row r="6" spans="1:19" ht="15" thickBot="1" x14ac:dyDescent="0.35">
      <c r="B6" s="54" t="s">
        <v>28</v>
      </c>
      <c r="C6" s="56"/>
      <c r="D6" s="57"/>
      <c r="E6" s="57"/>
      <c r="F6" s="57"/>
      <c r="G6" s="58"/>
      <c r="H6" s="58"/>
      <c r="I6" s="58"/>
      <c r="J6" s="30"/>
      <c r="K6" s="30"/>
      <c r="L6" s="30"/>
      <c r="M6" s="30"/>
      <c r="N6" s="30"/>
      <c r="O6" s="30"/>
      <c r="P6" s="30"/>
      <c r="Q6" s="31"/>
      <c r="R6" s="39"/>
      <c r="S6" s="59" t="s">
        <v>31</v>
      </c>
    </row>
    <row r="7" spans="1:19" ht="15" thickBot="1" x14ac:dyDescent="0.35">
      <c r="B7" s="55"/>
      <c r="C7" s="20" t="s">
        <v>3</v>
      </c>
      <c r="D7" s="18" t="s">
        <v>4</v>
      </c>
      <c r="E7" s="18" t="s">
        <v>5</v>
      </c>
      <c r="F7" s="18" t="s">
        <v>6</v>
      </c>
      <c r="G7" s="18" t="s">
        <v>34</v>
      </c>
      <c r="H7" s="18" t="s">
        <v>35</v>
      </c>
      <c r="I7" s="18" t="s">
        <v>36</v>
      </c>
      <c r="J7" s="19" t="s">
        <v>51</v>
      </c>
      <c r="K7" s="19" t="s">
        <v>54</v>
      </c>
      <c r="L7" s="19" t="s">
        <v>55</v>
      </c>
      <c r="M7" s="19" t="s">
        <v>56</v>
      </c>
      <c r="N7" s="19" t="s">
        <v>57</v>
      </c>
      <c r="O7" s="19" t="s">
        <v>58</v>
      </c>
      <c r="P7" s="19" t="s">
        <v>59</v>
      </c>
      <c r="Q7" s="85" t="s">
        <v>60</v>
      </c>
      <c r="R7" s="87" t="s">
        <v>61</v>
      </c>
      <c r="S7" s="86"/>
    </row>
    <row r="8" spans="1:19" x14ac:dyDescent="0.3">
      <c r="A8">
        <v>1</v>
      </c>
      <c r="B8" s="21" t="s">
        <v>0</v>
      </c>
      <c r="C8" s="22">
        <v>8</v>
      </c>
      <c r="D8" s="22">
        <v>5</v>
      </c>
      <c r="E8" s="22"/>
      <c r="F8" s="22"/>
      <c r="G8" s="22">
        <v>15</v>
      </c>
      <c r="H8" s="22">
        <v>23</v>
      </c>
      <c r="I8" s="22">
        <v>20</v>
      </c>
      <c r="J8" s="22">
        <v>22</v>
      </c>
      <c r="K8" s="22">
        <v>28</v>
      </c>
      <c r="L8" s="22">
        <v>49</v>
      </c>
      <c r="M8" s="22">
        <v>49</v>
      </c>
      <c r="N8" s="22">
        <v>47</v>
      </c>
      <c r="O8" s="24">
        <v>60</v>
      </c>
      <c r="P8" s="24">
        <v>50</v>
      </c>
      <c r="Q8" s="24">
        <v>83</v>
      </c>
      <c r="R8" s="34">
        <v>47</v>
      </c>
      <c r="S8" s="23"/>
    </row>
    <row r="9" spans="1:19" x14ac:dyDescent="0.3">
      <c r="A9">
        <v>2</v>
      </c>
      <c r="B9" s="5" t="s">
        <v>1</v>
      </c>
      <c r="C9" s="1">
        <v>7</v>
      </c>
      <c r="D9" s="1">
        <v>5</v>
      </c>
      <c r="E9" s="1"/>
      <c r="F9" s="1"/>
      <c r="G9" s="1">
        <v>7</v>
      </c>
      <c r="H9" s="1">
        <v>13</v>
      </c>
      <c r="I9" s="1">
        <v>13</v>
      </c>
      <c r="J9" s="1">
        <v>19</v>
      </c>
      <c r="K9" s="1">
        <v>24</v>
      </c>
      <c r="L9" s="1">
        <v>33</v>
      </c>
      <c r="M9" s="1">
        <v>39</v>
      </c>
      <c r="N9" s="1">
        <v>41</v>
      </c>
      <c r="O9" s="25">
        <v>51</v>
      </c>
      <c r="P9" s="25">
        <v>45</v>
      </c>
      <c r="Q9" s="25">
        <v>63</v>
      </c>
      <c r="R9" s="35">
        <v>37</v>
      </c>
      <c r="S9" s="6"/>
    </row>
    <row r="10" spans="1:19" x14ac:dyDescent="0.3">
      <c r="B10" s="5" t="s">
        <v>2</v>
      </c>
      <c r="C10" s="2">
        <f t="shared" ref="C10:R10" si="0">C9/C8</f>
        <v>0.875</v>
      </c>
      <c r="D10" s="2">
        <f t="shared" si="0"/>
        <v>1</v>
      </c>
      <c r="E10" s="2" t="e">
        <f t="shared" si="0"/>
        <v>#DIV/0!</v>
      </c>
      <c r="F10" s="2" t="e">
        <f t="shared" si="0"/>
        <v>#DIV/0!</v>
      </c>
      <c r="G10" s="2">
        <f t="shared" si="0"/>
        <v>0.46666666666666667</v>
      </c>
      <c r="H10" s="2">
        <f t="shared" si="0"/>
        <v>0.56521739130434778</v>
      </c>
      <c r="I10" s="2">
        <f t="shared" si="0"/>
        <v>0.65</v>
      </c>
      <c r="J10" s="2">
        <f t="shared" si="0"/>
        <v>0.86363636363636365</v>
      </c>
      <c r="K10" s="2">
        <f t="shared" si="0"/>
        <v>0.8571428571428571</v>
      </c>
      <c r="L10" s="2">
        <f t="shared" si="0"/>
        <v>0.67346938775510201</v>
      </c>
      <c r="M10" s="2">
        <f t="shared" si="0"/>
        <v>0.79591836734693877</v>
      </c>
      <c r="N10" s="2">
        <f t="shared" si="0"/>
        <v>0.87234042553191493</v>
      </c>
      <c r="O10" s="2">
        <f t="shared" si="0"/>
        <v>0.85</v>
      </c>
      <c r="P10" s="2">
        <f t="shared" si="0"/>
        <v>0.9</v>
      </c>
      <c r="Q10" s="2">
        <f t="shared" si="0"/>
        <v>0.75903614457831325</v>
      </c>
      <c r="R10" s="36">
        <f t="shared" si="0"/>
        <v>0.78723404255319152</v>
      </c>
      <c r="S10" s="6">
        <v>5.2</v>
      </c>
    </row>
    <row r="11" spans="1:19" x14ac:dyDescent="0.3">
      <c r="A11">
        <v>3</v>
      </c>
      <c r="B11" s="5" t="s">
        <v>7</v>
      </c>
      <c r="C11" s="1">
        <v>7</v>
      </c>
      <c r="D11" s="1">
        <v>5</v>
      </c>
      <c r="E11" s="1"/>
      <c r="F11" s="1"/>
      <c r="G11" s="1">
        <v>6</v>
      </c>
      <c r="H11" s="1">
        <v>12</v>
      </c>
      <c r="I11" s="1">
        <v>10</v>
      </c>
      <c r="J11" s="1">
        <v>19</v>
      </c>
      <c r="K11" s="1">
        <v>22</v>
      </c>
      <c r="L11" s="1">
        <v>30</v>
      </c>
      <c r="M11" s="1">
        <v>36</v>
      </c>
      <c r="N11" s="1">
        <v>34</v>
      </c>
      <c r="O11" s="25">
        <v>46</v>
      </c>
      <c r="P11" s="25">
        <v>39</v>
      </c>
      <c r="Q11" s="25">
        <v>55</v>
      </c>
      <c r="R11" s="35"/>
      <c r="S11" s="6"/>
    </row>
    <row r="12" spans="1:19" x14ac:dyDescent="0.3">
      <c r="B12" s="5" t="s">
        <v>29</v>
      </c>
      <c r="C12" s="2">
        <f t="shared" ref="C12:H12" si="1">C11/C9</f>
        <v>1</v>
      </c>
      <c r="D12" s="2">
        <f t="shared" si="1"/>
        <v>1</v>
      </c>
      <c r="E12" s="2" t="e">
        <f t="shared" si="1"/>
        <v>#DIV/0!</v>
      </c>
      <c r="F12" s="2" t="e">
        <f t="shared" si="1"/>
        <v>#DIV/0!</v>
      </c>
      <c r="G12" s="2">
        <f t="shared" si="1"/>
        <v>0.8571428571428571</v>
      </c>
      <c r="H12" s="2">
        <f t="shared" si="1"/>
        <v>0.92307692307692313</v>
      </c>
      <c r="I12" s="2">
        <f t="shared" ref="I12:R12" si="2">IF(I9,I11/I9,0)</f>
        <v>0.76923076923076927</v>
      </c>
      <c r="J12" s="2">
        <f t="shared" si="2"/>
        <v>1</v>
      </c>
      <c r="K12" s="2">
        <f t="shared" si="2"/>
        <v>0.91666666666666663</v>
      </c>
      <c r="L12" s="2">
        <f t="shared" si="2"/>
        <v>0.90909090909090906</v>
      </c>
      <c r="M12" s="2">
        <f t="shared" si="2"/>
        <v>0.92307692307692313</v>
      </c>
      <c r="N12" s="2">
        <f t="shared" si="2"/>
        <v>0.82926829268292679</v>
      </c>
      <c r="O12" s="2">
        <f t="shared" si="2"/>
        <v>0.90196078431372551</v>
      </c>
      <c r="P12" s="2">
        <f t="shared" si="2"/>
        <v>0.8666666666666667</v>
      </c>
      <c r="Q12" s="2">
        <f t="shared" si="2"/>
        <v>0.87301587301587302</v>
      </c>
      <c r="R12" s="36">
        <f t="shared" si="2"/>
        <v>0</v>
      </c>
      <c r="S12" s="6">
        <v>5.2</v>
      </c>
    </row>
    <row r="13" spans="1:19" x14ac:dyDescent="0.3">
      <c r="A13">
        <v>4</v>
      </c>
      <c r="B13" s="5" t="s">
        <v>8</v>
      </c>
      <c r="C13" s="9">
        <v>2.45430555555556</v>
      </c>
      <c r="D13" s="9">
        <v>2.6941999999999999</v>
      </c>
      <c r="E13" s="9"/>
      <c r="F13" s="9"/>
      <c r="G13" s="9">
        <v>2.494828</v>
      </c>
      <c r="H13" s="9">
        <v>2.5202719999999998</v>
      </c>
      <c r="I13" s="9">
        <v>2.4807100000000002</v>
      </c>
      <c r="J13" s="9">
        <v>2.4040979999999998</v>
      </c>
      <c r="K13" s="9">
        <v>2.4967450000000002</v>
      </c>
      <c r="L13" s="9">
        <v>2.2928350000000002</v>
      </c>
      <c r="M13" s="9">
        <v>2.480699</v>
      </c>
      <c r="N13" s="9">
        <v>2.6521539999999999</v>
      </c>
      <c r="O13" s="26">
        <v>2.6073529999999998</v>
      </c>
      <c r="P13" s="26">
        <v>2.548143</v>
      </c>
      <c r="Q13" s="26">
        <v>2.4364789999999998</v>
      </c>
      <c r="R13" s="37">
        <v>2.61</v>
      </c>
      <c r="S13" s="6">
        <v>4.0999999999999996</v>
      </c>
    </row>
    <row r="14" spans="1:19" x14ac:dyDescent="0.3">
      <c r="A14">
        <v>5</v>
      </c>
      <c r="B14" s="5" t="s">
        <v>9</v>
      </c>
      <c r="C14" s="9">
        <v>2.2121666666666702</v>
      </c>
      <c r="D14" s="9">
        <v>2.61279069767442</v>
      </c>
      <c r="E14" s="9"/>
      <c r="F14" s="9"/>
      <c r="G14" s="9">
        <v>2.131961</v>
      </c>
      <c r="H14" s="9">
        <v>2.417583</v>
      </c>
      <c r="I14" s="9">
        <v>2.3279000000000001</v>
      </c>
      <c r="J14" s="9">
        <v>2.5302199999999999</v>
      </c>
      <c r="K14" s="9">
        <v>2.4850469999999998</v>
      </c>
      <c r="L14" s="9">
        <v>2.4667029999999999</v>
      </c>
      <c r="M14" s="9">
        <v>2.2886630000000001</v>
      </c>
      <c r="N14" s="9">
        <v>2.1404559999999999</v>
      </c>
      <c r="O14" s="26">
        <v>2.4460449999999998</v>
      </c>
      <c r="P14" s="26">
        <v>1.9954620000000001</v>
      </c>
      <c r="Q14" s="26">
        <v>2.4700000000000002</v>
      </c>
      <c r="R14" s="37"/>
      <c r="S14" s="6">
        <v>4.0999999999999996</v>
      </c>
    </row>
    <row r="15" spans="1:19" x14ac:dyDescent="0.3">
      <c r="A15">
        <v>6</v>
      </c>
      <c r="B15" s="5" t="s">
        <v>10</v>
      </c>
      <c r="C15" s="9">
        <v>2.47791044776119</v>
      </c>
      <c r="D15" s="9">
        <v>2.3055319148936202</v>
      </c>
      <c r="E15" s="9"/>
      <c r="F15" s="9"/>
      <c r="G15" s="9">
        <v>2.455667</v>
      </c>
      <c r="H15" s="9">
        <v>2.2898800000000001</v>
      </c>
      <c r="I15" s="9">
        <v>2.324627</v>
      </c>
      <c r="J15" s="9">
        <v>2.8330579999999999</v>
      </c>
      <c r="K15" s="9">
        <v>2.494545</v>
      </c>
      <c r="L15" s="9">
        <v>2.5820799999999999</v>
      </c>
      <c r="M15" s="9">
        <v>2.2251129999999999</v>
      </c>
      <c r="N15" s="9">
        <v>2.2773850000000002</v>
      </c>
      <c r="O15" s="26">
        <v>2.5811359999999999</v>
      </c>
      <c r="P15" s="26">
        <v>2.83</v>
      </c>
      <c r="Q15" s="26">
        <v>2.5</v>
      </c>
      <c r="R15" s="37"/>
      <c r="S15" s="6">
        <v>4.0999999999999996</v>
      </c>
    </row>
    <row r="16" spans="1:19" x14ac:dyDescent="0.3">
      <c r="A16">
        <v>7</v>
      </c>
      <c r="B16" s="5" t="s">
        <v>11</v>
      </c>
      <c r="C16" s="1">
        <v>2</v>
      </c>
      <c r="D16" s="1">
        <v>0</v>
      </c>
      <c r="E16" s="1">
        <v>0</v>
      </c>
      <c r="F16" s="1">
        <v>0</v>
      </c>
      <c r="G16" s="1">
        <v>4</v>
      </c>
      <c r="H16" s="9">
        <v>5</v>
      </c>
      <c r="I16" s="1">
        <v>4</v>
      </c>
      <c r="J16" s="1">
        <v>0</v>
      </c>
      <c r="K16" s="1">
        <v>0</v>
      </c>
      <c r="L16" s="28">
        <v>4</v>
      </c>
      <c r="M16" s="28">
        <v>5</v>
      </c>
      <c r="N16" s="1">
        <v>9</v>
      </c>
      <c r="O16" s="25">
        <v>10</v>
      </c>
      <c r="P16" s="25">
        <v>4</v>
      </c>
      <c r="Q16" s="25">
        <v>1</v>
      </c>
      <c r="R16" s="35">
        <v>3</v>
      </c>
      <c r="S16" s="6"/>
    </row>
    <row r="17" spans="1:19" x14ac:dyDescent="0.3">
      <c r="B17" s="5" t="s">
        <v>12</v>
      </c>
      <c r="C17" s="2">
        <f>C16/C11</f>
        <v>0.2857142857142857</v>
      </c>
      <c r="D17" s="2">
        <f>D16/D11</f>
        <v>0</v>
      </c>
      <c r="E17" s="2" t="e">
        <f>E16/E11</f>
        <v>#DIV/0!</v>
      </c>
      <c r="F17" s="2">
        <f t="shared" ref="F17:R17" si="3">IF(F11&lt;&gt;0,F16/F11,0)</f>
        <v>0</v>
      </c>
      <c r="G17" s="2">
        <f t="shared" si="3"/>
        <v>0.66666666666666663</v>
      </c>
      <c r="H17" s="2">
        <f t="shared" si="3"/>
        <v>0.41666666666666669</v>
      </c>
      <c r="I17" s="2">
        <f t="shared" si="3"/>
        <v>0.4</v>
      </c>
      <c r="J17" s="2">
        <f t="shared" si="3"/>
        <v>0</v>
      </c>
      <c r="K17" s="2">
        <f t="shared" si="3"/>
        <v>0</v>
      </c>
      <c r="L17" s="2">
        <f t="shared" si="3"/>
        <v>0.13333333333333333</v>
      </c>
      <c r="M17" s="2">
        <f t="shared" si="3"/>
        <v>0.1388888888888889</v>
      </c>
      <c r="N17" s="2">
        <f t="shared" si="3"/>
        <v>0.26470588235294118</v>
      </c>
      <c r="O17" s="2">
        <f t="shared" si="3"/>
        <v>0.21739130434782608</v>
      </c>
      <c r="P17" s="2">
        <f t="shared" si="3"/>
        <v>0.10256410256410256</v>
      </c>
      <c r="Q17" s="2">
        <f t="shared" si="3"/>
        <v>1.8181818181818181E-2</v>
      </c>
      <c r="R17" s="36">
        <f t="shared" si="3"/>
        <v>0</v>
      </c>
      <c r="S17" s="6">
        <v>4.3</v>
      </c>
    </row>
    <row r="18" spans="1:19" x14ac:dyDescent="0.3">
      <c r="A18">
        <v>9</v>
      </c>
      <c r="B18" s="5" t="s">
        <v>13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7">
        <v>1</v>
      </c>
      <c r="M18" s="17">
        <v>1</v>
      </c>
      <c r="N18" s="17">
        <v>2</v>
      </c>
      <c r="O18" s="25">
        <v>1</v>
      </c>
      <c r="P18" s="25">
        <v>2</v>
      </c>
      <c r="Q18" s="25">
        <v>2</v>
      </c>
      <c r="R18" s="35">
        <v>1</v>
      </c>
      <c r="S18" s="6"/>
    </row>
    <row r="19" spans="1:19" x14ac:dyDescent="0.3">
      <c r="B19" s="5" t="s">
        <v>16</v>
      </c>
      <c r="C19" s="2">
        <f>(C18)/C11</f>
        <v>0</v>
      </c>
      <c r="D19" s="2">
        <f>(D18)/D11</f>
        <v>0</v>
      </c>
      <c r="E19" s="2" t="e">
        <f>(E18)/E11</f>
        <v>#DIV/0!</v>
      </c>
      <c r="F19" s="2">
        <f t="shared" ref="F19:R19" si="4">IF(F11&lt;&gt;0,F18/F11,0)</f>
        <v>0</v>
      </c>
      <c r="G19" s="2">
        <f t="shared" si="4"/>
        <v>0</v>
      </c>
      <c r="H19" s="2">
        <f t="shared" si="4"/>
        <v>0</v>
      </c>
      <c r="I19" s="2">
        <f t="shared" si="4"/>
        <v>0</v>
      </c>
      <c r="J19" s="2">
        <f t="shared" si="4"/>
        <v>0</v>
      </c>
      <c r="K19" s="2">
        <f t="shared" si="4"/>
        <v>0</v>
      </c>
      <c r="L19" s="2">
        <f t="shared" si="4"/>
        <v>3.3333333333333333E-2</v>
      </c>
      <c r="M19" s="2">
        <f t="shared" si="4"/>
        <v>2.7777777777777776E-2</v>
      </c>
      <c r="N19" s="2">
        <f t="shared" si="4"/>
        <v>5.8823529411764705E-2</v>
      </c>
      <c r="O19" s="2">
        <f t="shared" si="4"/>
        <v>2.1739130434782608E-2</v>
      </c>
      <c r="P19" s="2">
        <f t="shared" si="4"/>
        <v>5.128205128205128E-2</v>
      </c>
      <c r="Q19" s="2">
        <f t="shared" si="4"/>
        <v>3.6363636363636362E-2</v>
      </c>
      <c r="R19" s="36">
        <f t="shared" si="4"/>
        <v>0</v>
      </c>
      <c r="S19" s="6">
        <v>5.4</v>
      </c>
    </row>
    <row r="20" spans="1:19" x14ac:dyDescent="0.3">
      <c r="A20">
        <v>10</v>
      </c>
      <c r="B20" s="5" t="s">
        <v>33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5</v>
      </c>
      <c r="I20" s="1">
        <v>3</v>
      </c>
      <c r="J20" s="1">
        <v>1</v>
      </c>
      <c r="K20" s="1">
        <v>1</v>
      </c>
      <c r="L20" s="17">
        <v>4</v>
      </c>
      <c r="M20" s="17">
        <v>0</v>
      </c>
      <c r="N20" s="17">
        <v>3</v>
      </c>
      <c r="O20" s="17">
        <v>6</v>
      </c>
      <c r="P20" s="17">
        <v>2</v>
      </c>
      <c r="Q20" s="17">
        <v>5</v>
      </c>
      <c r="R20" s="33">
        <v>1</v>
      </c>
      <c r="S20" s="6"/>
    </row>
    <row r="21" spans="1:19" x14ac:dyDescent="0.3">
      <c r="B21" s="5" t="s">
        <v>14</v>
      </c>
      <c r="C21" s="2">
        <f t="shared" ref="C21:R21" si="5">(C8-C20)/C8</f>
        <v>1</v>
      </c>
      <c r="D21" s="2">
        <f t="shared" si="5"/>
        <v>1</v>
      </c>
      <c r="E21" s="2" t="e">
        <f t="shared" si="5"/>
        <v>#DIV/0!</v>
      </c>
      <c r="F21" s="2" t="e">
        <f t="shared" si="5"/>
        <v>#DIV/0!</v>
      </c>
      <c r="G21" s="2">
        <f t="shared" si="5"/>
        <v>1</v>
      </c>
      <c r="H21" s="2">
        <f t="shared" si="5"/>
        <v>0.78260869565217395</v>
      </c>
      <c r="I21" s="2">
        <f t="shared" si="5"/>
        <v>0.85</v>
      </c>
      <c r="J21" s="2">
        <f t="shared" si="5"/>
        <v>0.95454545454545459</v>
      </c>
      <c r="K21" s="2">
        <f t="shared" si="5"/>
        <v>0.9642857142857143</v>
      </c>
      <c r="L21" s="2">
        <f t="shared" si="5"/>
        <v>0.91836734693877553</v>
      </c>
      <c r="M21" s="2">
        <f t="shared" si="5"/>
        <v>1</v>
      </c>
      <c r="N21" s="2">
        <f t="shared" si="5"/>
        <v>0.93617021276595747</v>
      </c>
      <c r="O21" s="2">
        <f t="shared" si="5"/>
        <v>0.9</v>
      </c>
      <c r="P21" s="2">
        <f t="shared" si="5"/>
        <v>0.96</v>
      </c>
      <c r="Q21" s="2">
        <f t="shared" si="5"/>
        <v>0.93975903614457834</v>
      </c>
      <c r="R21" s="36">
        <f t="shared" si="5"/>
        <v>0.97872340425531912</v>
      </c>
      <c r="S21" s="6">
        <v>5.0999999999999996</v>
      </c>
    </row>
    <row r="22" spans="1:19" x14ac:dyDescent="0.3">
      <c r="B22" s="5" t="s">
        <v>15</v>
      </c>
      <c r="C22" s="2">
        <f t="shared" ref="C22:R22" si="6">C20/C8</f>
        <v>0</v>
      </c>
      <c r="D22" s="2">
        <f t="shared" si="6"/>
        <v>0</v>
      </c>
      <c r="E22" s="2" t="e">
        <f t="shared" si="6"/>
        <v>#DIV/0!</v>
      </c>
      <c r="F22" s="2" t="e">
        <f t="shared" si="6"/>
        <v>#DIV/0!</v>
      </c>
      <c r="G22" s="2">
        <f t="shared" si="6"/>
        <v>0</v>
      </c>
      <c r="H22" s="2">
        <f t="shared" si="6"/>
        <v>0.21739130434782608</v>
      </c>
      <c r="I22" s="2">
        <f t="shared" si="6"/>
        <v>0.15</v>
      </c>
      <c r="J22" s="2">
        <f t="shared" si="6"/>
        <v>4.5454545454545456E-2</v>
      </c>
      <c r="K22" s="2">
        <f t="shared" si="6"/>
        <v>3.5714285714285712E-2</v>
      </c>
      <c r="L22" s="2">
        <f t="shared" si="6"/>
        <v>8.1632653061224483E-2</v>
      </c>
      <c r="M22" s="2">
        <f t="shared" si="6"/>
        <v>0</v>
      </c>
      <c r="N22" s="2">
        <f t="shared" si="6"/>
        <v>6.3829787234042548E-2</v>
      </c>
      <c r="O22" s="2">
        <f t="shared" si="6"/>
        <v>0.1</v>
      </c>
      <c r="P22" s="2">
        <f t="shared" si="6"/>
        <v>0.04</v>
      </c>
      <c r="Q22" s="2">
        <f t="shared" si="6"/>
        <v>6.0240963855421686E-2</v>
      </c>
      <c r="R22" s="36">
        <f t="shared" si="6"/>
        <v>2.1276595744680851E-2</v>
      </c>
      <c r="S22" s="6">
        <v>5.3</v>
      </c>
    </row>
    <row r="23" spans="1:19" x14ac:dyDescent="0.3">
      <c r="A23">
        <v>11</v>
      </c>
      <c r="B23" s="5" t="s">
        <v>17</v>
      </c>
      <c r="C23" s="1">
        <v>4</v>
      </c>
      <c r="D23" s="1">
        <v>1</v>
      </c>
      <c r="E23" s="1"/>
      <c r="F23" s="1"/>
      <c r="G23" s="1">
        <v>0</v>
      </c>
      <c r="H23" s="1">
        <v>9</v>
      </c>
      <c r="I23" s="1">
        <v>3</v>
      </c>
      <c r="J23" s="1">
        <v>14</v>
      </c>
      <c r="K23" s="1">
        <v>10</v>
      </c>
      <c r="L23" s="1">
        <v>11</v>
      </c>
      <c r="M23" s="1">
        <v>7</v>
      </c>
      <c r="N23" s="1">
        <v>9</v>
      </c>
      <c r="O23" s="1">
        <v>20</v>
      </c>
      <c r="P23" s="25">
        <v>21</v>
      </c>
      <c r="Q23" s="25">
        <v>0</v>
      </c>
      <c r="R23" s="35"/>
      <c r="S23" s="6"/>
    </row>
    <row r="24" spans="1:19" x14ac:dyDescent="0.3">
      <c r="A24">
        <v>12</v>
      </c>
      <c r="B24" s="5" t="s">
        <v>18</v>
      </c>
      <c r="C24" s="1">
        <v>1</v>
      </c>
      <c r="D24" s="1">
        <v>2</v>
      </c>
      <c r="E24" s="1"/>
      <c r="F24" s="1"/>
      <c r="G24" s="1">
        <v>3</v>
      </c>
      <c r="H24" s="1">
        <v>1</v>
      </c>
      <c r="I24" s="1">
        <v>2</v>
      </c>
      <c r="J24" s="1">
        <v>1</v>
      </c>
      <c r="K24" s="1">
        <v>2</v>
      </c>
      <c r="L24" s="1">
        <v>8</v>
      </c>
      <c r="M24" s="1">
        <v>15</v>
      </c>
      <c r="N24" s="1">
        <v>8</v>
      </c>
      <c r="O24" s="1">
        <v>11</v>
      </c>
      <c r="P24" s="25">
        <v>4</v>
      </c>
      <c r="Q24" s="25">
        <v>0</v>
      </c>
      <c r="R24" s="35"/>
      <c r="S24" s="6"/>
    </row>
    <row r="25" spans="1:19" x14ac:dyDescent="0.3">
      <c r="A25">
        <v>13</v>
      </c>
      <c r="B25" s="5" t="s">
        <v>19</v>
      </c>
      <c r="C25" s="1">
        <v>0</v>
      </c>
      <c r="D25" s="1">
        <v>0</v>
      </c>
      <c r="E25" s="1"/>
      <c r="F25" s="1"/>
      <c r="G25" s="1">
        <v>0</v>
      </c>
      <c r="H25" s="1">
        <v>1</v>
      </c>
      <c r="I25" s="1">
        <v>4</v>
      </c>
      <c r="J25" s="1">
        <v>1</v>
      </c>
      <c r="K25" s="1">
        <v>2</v>
      </c>
      <c r="L25" s="1">
        <v>3</v>
      </c>
      <c r="M25" s="1">
        <v>8</v>
      </c>
      <c r="N25" s="1">
        <v>5</v>
      </c>
      <c r="O25" s="1">
        <v>1</v>
      </c>
      <c r="P25" s="25">
        <v>0</v>
      </c>
      <c r="Q25" s="25">
        <v>0</v>
      </c>
      <c r="R25" s="35"/>
      <c r="S25" s="6"/>
    </row>
    <row r="26" spans="1:19" x14ac:dyDescent="0.3">
      <c r="A26">
        <v>14</v>
      </c>
      <c r="B26" s="5" t="s">
        <v>20</v>
      </c>
      <c r="C26" s="1">
        <v>2</v>
      </c>
      <c r="D26" s="1">
        <v>1</v>
      </c>
      <c r="E26" s="1"/>
      <c r="F26" s="1"/>
      <c r="G26" s="1">
        <v>0</v>
      </c>
      <c r="H26" s="1">
        <v>0</v>
      </c>
      <c r="I26" s="1">
        <v>2</v>
      </c>
      <c r="J26" s="1">
        <v>2</v>
      </c>
      <c r="K26" s="1">
        <v>6</v>
      </c>
      <c r="L26" s="1">
        <v>4</v>
      </c>
      <c r="M26" s="1">
        <v>1</v>
      </c>
      <c r="N26" s="1">
        <v>0</v>
      </c>
      <c r="O26" s="1">
        <v>0</v>
      </c>
      <c r="P26" s="25">
        <v>0</v>
      </c>
      <c r="Q26" s="25">
        <v>0</v>
      </c>
      <c r="R26" s="35"/>
      <c r="S26" s="6"/>
    </row>
    <row r="27" spans="1:19" x14ac:dyDescent="0.3">
      <c r="B27" s="5" t="s">
        <v>30</v>
      </c>
      <c r="C27" s="3">
        <f>(C23*3+C24*4+C25*5+C26*6)/SUM(C23:C26)</f>
        <v>4</v>
      </c>
      <c r="D27" s="3">
        <f>(D23*3+D24*4+D25*5+D26*6)/SUM(D23:D26)</f>
        <v>4.25</v>
      </c>
      <c r="E27" s="3" t="e">
        <f>(E23*3+E24*4+E25*5+E26*6)/SUM(E23:E26)</f>
        <v>#DIV/0!</v>
      </c>
      <c r="F27" s="3">
        <f t="shared" ref="F27:N27" si="7">IF(SUM(F23:F26)&lt;&gt;0,(F23*3+F24*4+F25*5+F26*6)/SUM(F23:F26),0)</f>
        <v>0</v>
      </c>
      <c r="G27" s="3">
        <f t="shared" si="7"/>
        <v>4</v>
      </c>
      <c r="H27" s="3">
        <f t="shared" si="7"/>
        <v>3.2727272727272729</v>
      </c>
      <c r="I27" s="3">
        <f t="shared" si="7"/>
        <v>4.4545454545454541</v>
      </c>
      <c r="J27" s="3">
        <f t="shared" si="7"/>
        <v>3.5</v>
      </c>
      <c r="K27" s="3">
        <f t="shared" si="7"/>
        <v>4.2</v>
      </c>
      <c r="L27" s="3">
        <f t="shared" si="7"/>
        <v>4</v>
      </c>
      <c r="M27" s="3">
        <f t="shared" si="7"/>
        <v>4.096774193548387</v>
      </c>
      <c r="N27" s="3">
        <f t="shared" si="7"/>
        <v>3.8181818181818183</v>
      </c>
      <c r="O27" s="3">
        <f>IF(SUM(C23:C26)&lt;&gt;0,(C23*3+C24*4+C25*5+C26*6)/SUM(C23:C26),0)</f>
        <v>4</v>
      </c>
      <c r="P27" s="3">
        <f t="shared" ref="P27:R27" si="8">IF(SUM(D23:D26)&lt;&gt;0,(D23*3+D24*4+D25*5+D26*6)/SUM(D23:D26),0)</f>
        <v>4.25</v>
      </c>
      <c r="Q27" s="3">
        <f t="shared" si="8"/>
        <v>0</v>
      </c>
      <c r="R27" s="3">
        <f t="shared" si="8"/>
        <v>0</v>
      </c>
      <c r="S27" s="6">
        <v>6.1</v>
      </c>
    </row>
    <row r="28" spans="1:19" x14ac:dyDescent="0.3">
      <c r="B28" s="5" t="s">
        <v>21</v>
      </c>
      <c r="C28" s="2">
        <f t="shared" ref="C28:R28" si="9">C23/C8</f>
        <v>0.5</v>
      </c>
      <c r="D28" s="2">
        <f t="shared" si="9"/>
        <v>0.2</v>
      </c>
      <c r="E28" s="2" t="e">
        <f t="shared" si="9"/>
        <v>#DIV/0!</v>
      </c>
      <c r="F28" s="2" t="e">
        <f t="shared" si="9"/>
        <v>#DIV/0!</v>
      </c>
      <c r="G28" s="2">
        <f t="shared" si="9"/>
        <v>0</v>
      </c>
      <c r="H28" s="2">
        <f t="shared" si="9"/>
        <v>0.39130434782608697</v>
      </c>
      <c r="I28" s="2">
        <f t="shared" si="9"/>
        <v>0.15</v>
      </c>
      <c r="J28" s="2">
        <f t="shared" si="9"/>
        <v>0.63636363636363635</v>
      </c>
      <c r="K28" s="2">
        <f t="shared" si="9"/>
        <v>0.35714285714285715</v>
      </c>
      <c r="L28" s="2">
        <f t="shared" si="9"/>
        <v>0.22448979591836735</v>
      </c>
      <c r="M28" s="2">
        <f t="shared" si="9"/>
        <v>0.14285714285714285</v>
      </c>
      <c r="N28" s="2">
        <f t="shared" si="9"/>
        <v>0.19148936170212766</v>
      </c>
      <c r="O28" s="2">
        <f t="shared" si="9"/>
        <v>0.33333333333333331</v>
      </c>
      <c r="P28" s="2">
        <f t="shared" si="9"/>
        <v>0.42</v>
      </c>
      <c r="Q28" s="2">
        <f t="shared" si="9"/>
        <v>0</v>
      </c>
      <c r="R28" s="36">
        <f t="shared" si="9"/>
        <v>0</v>
      </c>
      <c r="S28" s="6">
        <v>6.2</v>
      </c>
    </row>
    <row r="29" spans="1:19" x14ac:dyDescent="0.3">
      <c r="B29" s="5" t="s">
        <v>23</v>
      </c>
      <c r="C29" s="2">
        <f t="shared" ref="C29:R29" si="10">SUM(C24:C26)/C8</f>
        <v>0.375</v>
      </c>
      <c r="D29" s="2">
        <f t="shared" si="10"/>
        <v>0.6</v>
      </c>
      <c r="E29" s="2" t="e">
        <f t="shared" si="10"/>
        <v>#DIV/0!</v>
      </c>
      <c r="F29" s="2" t="e">
        <f t="shared" si="10"/>
        <v>#DIV/0!</v>
      </c>
      <c r="G29" s="2">
        <f t="shared" si="10"/>
        <v>0.2</v>
      </c>
      <c r="H29" s="2">
        <f t="shared" si="10"/>
        <v>8.6956521739130432E-2</v>
      </c>
      <c r="I29" s="2">
        <f t="shared" si="10"/>
        <v>0.4</v>
      </c>
      <c r="J29" s="2">
        <f t="shared" si="10"/>
        <v>0.18181818181818182</v>
      </c>
      <c r="K29" s="2">
        <f t="shared" si="10"/>
        <v>0.35714285714285715</v>
      </c>
      <c r="L29" s="2">
        <f t="shared" si="10"/>
        <v>0.30612244897959184</v>
      </c>
      <c r="M29" s="2">
        <f t="shared" si="10"/>
        <v>0.48979591836734693</v>
      </c>
      <c r="N29" s="2">
        <f t="shared" si="10"/>
        <v>0.27659574468085107</v>
      </c>
      <c r="O29" s="2">
        <f t="shared" si="10"/>
        <v>0.2</v>
      </c>
      <c r="P29" s="2">
        <f t="shared" si="10"/>
        <v>0.08</v>
      </c>
      <c r="Q29" s="2">
        <f t="shared" si="10"/>
        <v>0</v>
      </c>
      <c r="R29" s="36">
        <f t="shared" si="10"/>
        <v>0</v>
      </c>
      <c r="S29" s="6">
        <v>4.0999999999999996</v>
      </c>
    </row>
    <row r="30" spans="1:19" x14ac:dyDescent="0.3">
      <c r="B30" s="5" t="s">
        <v>22</v>
      </c>
      <c r="C30" s="2">
        <f t="shared" ref="C30:R30" si="11">SUM(C23:C26)/C8</f>
        <v>0.875</v>
      </c>
      <c r="D30" s="2">
        <f t="shared" si="11"/>
        <v>0.8</v>
      </c>
      <c r="E30" s="2" t="e">
        <f t="shared" si="11"/>
        <v>#DIV/0!</v>
      </c>
      <c r="F30" s="2" t="e">
        <f t="shared" si="11"/>
        <v>#DIV/0!</v>
      </c>
      <c r="G30" s="2">
        <f t="shared" si="11"/>
        <v>0.2</v>
      </c>
      <c r="H30" s="2">
        <f t="shared" si="11"/>
        <v>0.47826086956521741</v>
      </c>
      <c r="I30" s="2">
        <f t="shared" si="11"/>
        <v>0.55000000000000004</v>
      </c>
      <c r="J30" s="2">
        <f t="shared" si="11"/>
        <v>0.81818181818181823</v>
      </c>
      <c r="K30" s="2">
        <f t="shared" si="11"/>
        <v>0.7142857142857143</v>
      </c>
      <c r="L30" s="2">
        <f t="shared" si="11"/>
        <v>0.53061224489795922</v>
      </c>
      <c r="M30" s="2">
        <f t="shared" si="11"/>
        <v>0.63265306122448983</v>
      </c>
      <c r="N30" s="2">
        <f t="shared" si="11"/>
        <v>0.46808510638297873</v>
      </c>
      <c r="O30" s="2">
        <f t="shared" si="11"/>
        <v>0.53333333333333333</v>
      </c>
      <c r="P30" s="2">
        <f t="shared" si="11"/>
        <v>0.5</v>
      </c>
      <c r="Q30" s="2">
        <f t="shared" si="11"/>
        <v>0</v>
      </c>
      <c r="R30" s="36">
        <f t="shared" si="11"/>
        <v>0</v>
      </c>
      <c r="S30" s="6">
        <v>6.3</v>
      </c>
    </row>
    <row r="31" spans="1:19" x14ac:dyDescent="0.3">
      <c r="A31">
        <v>15</v>
      </c>
      <c r="B31" s="5" t="s">
        <v>24</v>
      </c>
      <c r="C31" s="9">
        <v>2.7232743362831902</v>
      </c>
      <c r="D31" s="9">
        <v>3.9528571428571402</v>
      </c>
      <c r="E31" s="9"/>
      <c r="F31" s="9"/>
      <c r="G31" s="1"/>
      <c r="H31" s="9">
        <v>2.458971</v>
      </c>
      <c r="I31" s="9">
        <v>2.6229269999999998</v>
      </c>
      <c r="J31" s="9">
        <v>2.7371539999999999</v>
      </c>
      <c r="K31" s="9">
        <v>2.6477240000000002</v>
      </c>
      <c r="L31" s="9">
        <v>3.0085570000000001</v>
      </c>
      <c r="M31" s="9">
        <v>3.0642860000000001</v>
      </c>
      <c r="N31" s="9">
        <v>2.7217150000000001</v>
      </c>
      <c r="O31" s="9">
        <v>2.938294</v>
      </c>
      <c r="P31" s="26">
        <v>2.78</v>
      </c>
      <c r="Q31" s="26"/>
      <c r="R31" s="37"/>
      <c r="S31" s="6">
        <v>4.0999999999999996</v>
      </c>
    </row>
    <row r="32" spans="1:19" x14ac:dyDescent="0.3">
      <c r="A32">
        <v>16</v>
      </c>
      <c r="B32" s="5" t="s">
        <v>25</v>
      </c>
      <c r="C32" s="9">
        <v>2.5946428571428601</v>
      </c>
      <c r="D32" s="9">
        <v>2.6910714285714299</v>
      </c>
      <c r="E32" s="9"/>
      <c r="F32" s="9"/>
      <c r="G32" s="9">
        <v>2.5320987654320999</v>
      </c>
      <c r="H32" s="9">
        <v>3.284815</v>
      </c>
      <c r="I32" s="9">
        <v>2.0601959999999999</v>
      </c>
      <c r="J32" s="9">
        <v>2.8651849999999999</v>
      </c>
      <c r="K32" s="9">
        <v>2.1861109999999999</v>
      </c>
      <c r="L32" s="9">
        <v>2.4158179999999998</v>
      </c>
      <c r="M32" s="9">
        <v>2.3284289999999999</v>
      </c>
      <c r="N32" s="9">
        <v>2.6139269999999999</v>
      </c>
      <c r="O32" s="9">
        <v>2.37</v>
      </c>
      <c r="P32" s="26">
        <v>2.4</v>
      </c>
      <c r="Q32" s="26"/>
      <c r="R32" s="37"/>
      <c r="S32" s="6">
        <v>4.0999999999999996</v>
      </c>
    </row>
    <row r="33" spans="1:19" x14ac:dyDescent="0.3">
      <c r="A33">
        <v>17</v>
      </c>
      <c r="B33" s="5" t="s">
        <v>26</v>
      </c>
      <c r="C33" s="9"/>
      <c r="D33" s="9"/>
      <c r="E33" s="9"/>
      <c r="F33" s="9"/>
      <c r="G33" s="1"/>
      <c r="H33" s="9">
        <v>2.3225929999999999</v>
      </c>
      <c r="I33" s="9">
        <v>1.99783</v>
      </c>
      <c r="J33" s="9">
        <v>1.655769</v>
      </c>
      <c r="K33" s="9">
        <v>2.1857410000000002</v>
      </c>
      <c r="L33" s="9">
        <v>2.0758329999999998</v>
      </c>
      <c r="M33" s="9">
        <v>2.0323769999999999</v>
      </c>
      <c r="N33" s="9">
        <v>2.2599999999999998</v>
      </c>
      <c r="O33" s="9">
        <v>2.1</v>
      </c>
      <c r="P33" s="26"/>
      <c r="Q33" s="26"/>
      <c r="R33" s="37"/>
      <c r="S33" s="6">
        <v>4.0999999999999996</v>
      </c>
    </row>
    <row r="34" spans="1:19" ht="15" thickBot="1" x14ac:dyDescent="0.35">
      <c r="A34">
        <v>18</v>
      </c>
      <c r="B34" s="7" t="s">
        <v>27</v>
      </c>
      <c r="C34" s="10">
        <v>12.5</v>
      </c>
      <c r="D34" s="10">
        <v>0</v>
      </c>
      <c r="E34" s="10"/>
      <c r="F34" s="10"/>
      <c r="G34" s="15"/>
      <c r="H34" s="15">
        <v>0</v>
      </c>
      <c r="I34" s="10">
        <v>10</v>
      </c>
      <c r="J34" s="10">
        <v>9.0909089999999999</v>
      </c>
      <c r="K34" s="10">
        <v>21.428570000000001</v>
      </c>
      <c r="L34" s="10">
        <v>8.16</v>
      </c>
      <c r="M34" s="10">
        <v>2.04</v>
      </c>
      <c r="N34" s="15">
        <v>0</v>
      </c>
      <c r="O34" s="15">
        <v>0</v>
      </c>
      <c r="P34" s="29">
        <v>0</v>
      </c>
      <c r="Q34" s="29">
        <v>0</v>
      </c>
      <c r="R34" s="38"/>
      <c r="S34" s="8">
        <v>4.0999999999999996</v>
      </c>
    </row>
    <row r="35" spans="1:19" x14ac:dyDescent="0.3">
      <c r="H35" s="17"/>
      <c r="I35" s="17"/>
      <c r="J35" s="17"/>
      <c r="K35" s="17"/>
      <c r="L35" s="27"/>
      <c r="M35" s="27"/>
      <c r="N35" s="17"/>
    </row>
  </sheetData>
  <mergeCells count="5">
    <mergeCell ref="A2:F2"/>
    <mergeCell ref="A4:F4"/>
    <mergeCell ref="B6:B7"/>
    <mergeCell ref="C6:I6"/>
    <mergeCell ref="S6:S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opLeftCell="A4" zoomScale="70" zoomScaleNormal="70" workbookViewId="0">
      <selection activeCell="K31" sqref="K31"/>
    </sheetView>
  </sheetViews>
  <sheetFormatPr defaultRowHeight="14.4" x14ac:dyDescent="0.3"/>
  <cols>
    <col min="1" max="1" width="3.44140625" style="17" bestFit="1" customWidth="1"/>
    <col min="2" max="2" width="57.88671875" style="17" bestFit="1" customWidth="1"/>
    <col min="3" max="3" width="10.5546875" style="33" bestFit="1" customWidth="1"/>
    <col min="4" max="4" width="10.5546875" style="33" customWidth="1"/>
    <col min="5" max="5" width="10.5546875" style="33" bestFit="1" customWidth="1"/>
    <col min="6" max="6" width="8.88671875" style="17" customWidth="1"/>
    <col min="7" max="7" width="3.44140625" style="17" bestFit="1" customWidth="1"/>
    <col min="8" max="10" width="8.88671875" style="17"/>
    <col min="11" max="11" width="56.44140625" style="17" bestFit="1" customWidth="1"/>
    <col min="12" max="16384" width="8.88671875" style="17"/>
  </cols>
  <sheetData>
    <row r="2" spans="1:7" x14ac:dyDescent="0.3">
      <c r="A2" s="53" t="s">
        <v>32</v>
      </c>
      <c r="B2" s="53"/>
    </row>
    <row r="3" spans="1:7" x14ac:dyDescent="0.3">
      <c r="B3" s="4"/>
    </row>
    <row r="4" spans="1:7" x14ac:dyDescent="0.3">
      <c r="A4" s="60" t="s">
        <v>63</v>
      </c>
      <c r="B4" s="60"/>
    </row>
    <row r="5" spans="1:7" ht="15" thickBot="1" x14ac:dyDescent="0.35"/>
    <row r="6" spans="1:7" x14ac:dyDescent="0.3">
      <c r="B6" s="54" t="s">
        <v>28</v>
      </c>
      <c r="C6" s="40"/>
      <c r="D6" s="41"/>
      <c r="E6" s="42"/>
      <c r="F6" s="61" t="s">
        <v>31</v>
      </c>
    </row>
    <row r="7" spans="1:7" ht="15" thickBot="1" x14ac:dyDescent="0.35">
      <c r="B7" s="55"/>
      <c r="C7" s="66" t="s">
        <v>60</v>
      </c>
      <c r="D7" s="67" t="s">
        <v>61</v>
      </c>
      <c r="E7" s="68" t="s">
        <v>62</v>
      </c>
      <c r="F7" s="62"/>
    </row>
    <row r="8" spans="1:7" x14ac:dyDescent="0.3">
      <c r="A8" s="17">
        <v>1</v>
      </c>
      <c r="B8" s="43" t="s">
        <v>0</v>
      </c>
      <c r="C8" s="21">
        <v>80</v>
      </c>
      <c r="D8" s="22">
        <v>41</v>
      </c>
      <c r="E8" s="23">
        <v>23</v>
      </c>
      <c r="F8" s="69"/>
      <c r="G8" s="17">
        <v>1</v>
      </c>
    </row>
    <row r="9" spans="1:7" x14ac:dyDescent="0.3">
      <c r="A9" s="17">
        <v>2</v>
      </c>
      <c r="B9" s="44" t="s">
        <v>1</v>
      </c>
      <c r="C9" s="5">
        <v>62</v>
      </c>
      <c r="D9" s="1">
        <v>32</v>
      </c>
      <c r="E9" s="6"/>
      <c r="F9" s="70"/>
      <c r="G9" s="17">
        <v>2</v>
      </c>
    </row>
    <row r="10" spans="1:7" x14ac:dyDescent="0.3">
      <c r="B10" s="44" t="s">
        <v>2</v>
      </c>
      <c r="C10" s="72">
        <f t="shared" ref="C10:E10" si="0">C9/C8</f>
        <v>0.77500000000000002</v>
      </c>
      <c r="D10" s="36">
        <f t="shared" si="0"/>
        <v>0.78048780487804881</v>
      </c>
      <c r="E10" s="73">
        <f t="shared" si="0"/>
        <v>0</v>
      </c>
      <c r="F10" s="70">
        <v>5.2</v>
      </c>
    </row>
    <row r="11" spans="1:7" x14ac:dyDescent="0.3">
      <c r="A11" s="17">
        <v>3</v>
      </c>
      <c r="B11" s="44" t="s">
        <v>7</v>
      </c>
      <c r="C11" s="5">
        <v>54</v>
      </c>
      <c r="D11" s="45"/>
      <c r="E11" s="74"/>
      <c r="F11" s="70"/>
      <c r="G11" s="17">
        <v>3</v>
      </c>
    </row>
    <row r="12" spans="1:7" x14ac:dyDescent="0.3">
      <c r="B12" s="44" t="s">
        <v>29</v>
      </c>
      <c r="C12" s="72">
        <f t="shared" ref="C12:E12" si="1">IF(C9,C11/C9,0)</f>
        <v>0.87096774193548387</v>
      </c>
      <c r="D12" s="36">
        <f t="shared" si="1"/>
        <v>0</v>
      </c>
      <c r="E12" s="73">
        <f t="shared" si="1"/>
        <v>0</v>
      </c>
      <c r="F12" s="70">
        <v>5.2</v>
      </c>
    </row>
    <row r="13" spans="1:7" x14ac:dyDescent="0.3">
      <c r="A13" s="17">
        <v>4</v>
      </c>
      <c r="B13" s="44" t="s">
        <v>8</v>
      </c>
      <c r="C13" s="75">
        <v>2.44810320781033</v>
      </c>
      <c r="D13" s="9">
        <v>2.6636956521739101</v>
      </c>
      <c r="E13" s="6">
        <v>1.5</v>
      </c>
      <c r="F13" s="70">
        <v>4.0999999999999996</v>
      </c>
      <c r="G13" s="17">
        <v>4</v>
      </c>
    </row>
    <row r="14" spans="1:7" x14ac:dyDescent="0.3">
      <c r="A14" s="17">
        <v>5</v>
      </c>
      <c r="B14" s="44" t="s">
        <v>9</v>
      </c>
      <c r="C14" s="75">
        <v>2.47844484629295</v>
      </c>
      <c r="D14" s="47"/>
      <c r="E14" s="76"/>
      <c r="F14" s="70">
        <v>4.0999999999999996</v>
      </c>
      <c r="G14" s="17">
        <v>5</v>
      </c>
    </row>
    <row r="15" spans="1:7" x14ac:dyDescent="0.3">
      <c r="A15" s="17">
        <v>6</v>
      </c>
      <c r="B15" s="44" t="s">
        <v>10</v>
      </c>
      <c r="C15" s="75">
        <v>2.5024999999999999</v>
      </c>
      <c r="D15" s="46"/>
      <c r="E15" s="76"/>
      <c r="F15" s="70">
        <v>4.0999999999999996</v>
      </c>
      <c r="G15" s="17">
        <v>6</v>
      </c>
    </row>
    <row r="16" spans="1:7" x14ac:dyDescent="0.3">
      <c r="A16" s="17">
        <v>7</v>
      </c>
      <c r="B16" s="44" t="s">
        <v>11</v>
      </c>
      <c r="C16" s="77">
        <v>1</v>
      </c>
      <c r="D16" s="45">
        <v>2</v>
      </c>
      <c r="E16" s="74"/>
      <c r="F16" s="70"/>
      <c r="G16" s="17">
        <v>7</v>
      </c>
    </row>
    <row r="17" spans="1:7" x14ac:dyDescent="0.3">
      <c r="B17" s="44" t="s">
        <v>12</v>
      </c>
      <c r="C17" s="72">
        <f t="shared" ref="C17:E17" si="2">IF(C11&lt;&gt;0,C16/C11,0)</f>
        <v>1.8518518518518517E-2</v>
      </c>
      <c r="D17" s="36">
        <f t="shared" si="2"/>
        <v>0</v>
      </c>
      <c r="E17" s="73">
        <f t="shared" si="2"/>
        <v>0</v>
      </c>
      <c r="F17" s="70">
        <v>4.3</v>
      </c>
    </row>
    <row r="18" spans="1:7" x14ac:dyDescent="0.3">
      <c r="A18" s="17">
        <v>9</v>
      </c>
      <c r="B18" s="44" t="s">
        <v>13</v>
      </c>
      <c r="C18" s="5">
        <v>2</v>
      </c>
      <c r="D18" s="1">
        <v>1</v>
      </c>
      <c r="E18" s="76">
        <v>0</v>
      </c>
      <c r="F18" s="70"/>
      <c r="G18" s="17">
        <v>9</v>
      </c>
    </row>
    <row r="19" spans="1:7" x14ac:dyDescent="0.3">
      <c r="B19" s="44" t="s">
        <v>16</v>
      </c>
      <c r="C19" s="72">
        <f t="shared" ref="C19:E19" si="3">IF(C11&lt;&gt;0,C18/C11,0)</f>
        <v>3.7037037037037035E-2</v>
      </c>
      <c r="D19" s="36">
        <f t="shared" si="3"/>
        <v>0</v>
      </c>
      <c r="E19" s="73">
        <f t="shared" si="3"/>
        <v>0</v>
      </c>
      <c r="F19" s="70">
        <v>5.4</v>
      </c>
    </row>
    <row r="20" spans="1:7" x14ac:dyDescent="0.3">
      <c r="A20" s="17">
        <v>10</v>
      </c>
      <c r="B20" s="44" t="s">
        <v>33</v>
      </c>
      <c r="C20" s="5">
        <v>4</v>
      </c>
      <c r="D20" s="1">
        <v>1</v>
      </c>
      <c r="E20" s="6">
        <v>2</v>
      </c>
      <c r="F20" s="70"/>
      <c r="G20" s="17">
        <v>10</v>
      </c>
    </row>
    <row r="21" spans="1:7" x14ac:dyDescent="0.3">
      <c r="B21" s="44" t="s">
        <v>14</v>
      </c>
      <c r="C21" s="72">
        <f t="shared" ref="C21:E21" si="4">(C8-C20)/C8</f>
        <v>0.95</v>
      </c>
      <c r="D21" s="36">
        <f t="shared" si="4"/>
        <v>0.97560975609756095</v>
      </c>
      <c r="E21" s="73">
        <f t="shared" si="4"/>
        <v>0.91304347826086951</v>
      </c>
      <c r="F21" s="70">
        <v>5.0999999999999996</v>
      </c>
    </row>
    <row r="22" spans="1:7" x14ac:dyDescent="0.3">
      <c r="B22" s="44" t="s">
        <v>15</v>
      </c>
      <c r="C22" s="72">
        <f t="shared" ref="C22:E22" si="5">C20/C8</f>
        <v>0.05</v>
      </c>
      <c r="D22" s="36">
        <f t="shared" si="5"/>
        <v>2.4390243902439025E-2</v>
      </c>
      <c r="E22" s="73">
        <f t="shared" si="5"/>
        <v>8.6956521739130432E-2</v>
      </c>
      <c r="F22" s="70">
        <v>5.3</v>
      </c>
    </row>
    <row r="23" spans="1:7" x14ac:dyDescent="0.3">
      <c r="A23" s="17">
        <v>11</v>
      </c>
      <c r="B23" s="44" t="s">
        <v>17</v>
      </c>
      <c r="C23" s="77"/>
      <c r="D23" s="45"/>
      <c r="E23" s="74"/>
      <c r="F23" s="70"/>
      <c r="G23" s="17">
        <v>11</v>
      </c>
    </row>
    <row r="24" spans="1:7" x14ac:dyDescent="0.3">
      <c r="A24" s="17">
        <v>12</v>
      </c>
      <c r="B24" s="44" t="s">
        <v>18</v>
      </c>
      <c r="C24" s="77"/>
      <c r="D24" s="45"/>
      <c r="E24" s="74"/>
      <c r="F24" s="70"/>
      <c r="G24" s="17">
        <v>12</v>
      </c>
    </row>
    <row r="25" spans="1:7" x14ac:dyDescent="0.3">
      <c r="A25" s="17">
        <v>13</v>
      </c>
      <c r="B25" s="44" t="s">
        <v>19</v>
      </c>
      <c r="C25" s="77"/>
      <c r="D25" s="45"/>
      <c r="E25" s="74"/>
      <c r="F25" s="70"/>
      <c r="G25" s="17">
        <v>13</v>
      </c>
    </row>
    <row r="26" spans="1:7" x14ac:dyDescent="0.3">
      <c r="A26" s="17">
        <v>14</v>
      </c>
      <c r="B26" s="44" t="s">
        <v>20</v>
      </c>
      <c r="C26" s="77"/>
      <c r="D26" s="45"/>
      <c r="E26" s="74"/>
      <c r="F26" s="70"/>
      <c r="G26" s="17">
        <v>14</v>
      </c>
    </row>
    <row r="27" spans="1:7" x14ac:dyDescent="0.3">
      <c r="B27" s="44" t="s">
        <v>30</v>
      </c>
      <c r="C27" s="78">
        <f>IF(SUM(C23:C26)&lt;&gt;0,(C23*3+C24*4+C25*5+C26*6)/SUM(C23:C26),0)</f>
        <v>0</v>
      </c>
      <c r="D27" s="48">
        <f t="shared" ref="D27:E27" si="6">IF(SUM(D23:D26)&lt;&gt;0,(D23*3+D24*4+D25*5+D26*6)/SUM(D23:D26),0)</f>
        <v>0</v>
      </c>
      <c r="E27" s="79">
        <f t="shared" si="6"/>
        <v>0</v>
      </c>
      <c r="F27" s="70">
        <v>6.1</v>
      </c>
    </row>
    <row r="28" spans="1:7" x14ac:dyDescent="0.3">
      <c r="B28" s="44" t="s">
        <v>21</v>
      </c>
      <c r="C28" s="72">
        <f t="shared" ref="C28:E28" si="7">C23/C8</f>
        <v>0</v>
      </c>
      <c r="D28" s="36">
        <f t="shared" si="7"/>
        <v>0</v>
      </c>
      <c r="E28" s="73">
        <f t="shared" si="7"/>
        <v>0</v>
      </c>
      <c r="F28" s="70">
        <v>6.2</v>
      </c>
    </row>
    <row r="29" spans="1:7" x14ac:dyDescent="0.3">
      <c r="B29" s="44" t="s">
        <v>23</v>
      </c>
      <c r="C29" s="72">
        <f t="shared" ref="C29:E29" si="8">SUM(C24:C26)/C8</f>
        <v>0</v>
      </c>
      <c r="D29" s="36">
        <f t="shared" si="8"/>
        <v>0</v>
      </c>
      <c r="E29" s="73">
        <f t="shared" si="8"/>
        <v>0</v>
      </c>
      <c r="F29" s="70">
        <v>4.0999999999999996</v>
      </c>
    </row>
    <row r="30" spans="1:7" x14ac:dyDescent="0.3">
      <c r="B30" s="44" t="s">
        <v>22</v>
      </c>
      <c r="C30" s="72">
        <f t="shared" ref="C30:E30" si="9">SUM(C23:C26)/C8</f>
        <v>0</v>
      </c>
      <c r="D30" s="36">
        <f t="shared" si="9"/>
        <v>0</v>
      </c>
      <c r="E30" s="73">
        <f t="shared" si="9"/>
        <v>0</v>
      </c>
      <c r="F30" s="70">
        <v>6.3</v>
      </c>
    </row>
    <row r="31" spans="1:7" x14ac:dyDescent="0.3">
      <c r="A31" s="17">
        <v>15</v>
      </c>
      <c r="B31" s="44" t="s">
        <v>24</v>
      </c>
      <c r="C31" s="77"/>
      <c r="D31" s="45"/>
      <c r="E31" s="74"/>
      <c r="F31" s="70">
        <v>4.0999999999999996</v>
      </c>
      <c r="G31" s="17">
        <v>15</v>
      </c>
    </row>
    <row r="32" spans="1:7" x14ac:dyDescent="0.3">
      <c r="A32" s="17">
        <v>16</v>
      </c>
      <c r="B32" s="44" t="s">
        <v>25</v>
      </c>
      <c r="C32" s="77"/>
      <c r="D32" s="45"/>
      <c r="E32" s="74"/>
      <c r="F32" s="70">
        <v>4.0999999999999996</v>
      </c>
      <c r="G32" s="17">
        <v>16</v>
      </c>
    </row>
    <row r="33" spans="1:7" x14ac:dyDescent="0.3">
      <c r="A33" s="17">
        <v>17</v>
      </c>
      <c r="B33" s="44" t="s">
        <v>26</v>
      </c>
      <c r="C33" s="77"/>
      <c r="D33" s="45"/>
      <c r="E33" s="74"/>
      <c r="F33" s="70">
        <v>4.0999999999999996</v>
      </c>
      <c r="G33" s="17">
        <v>17</v>
      </c>
    </row>
    <row r="34" spans="1:7" ht="15" thickBot="1" x14ac:dyDescent="0.35">
      <c r="A34" s="17">
        <v>18</v>
      </c>
      <c r="B34" s="49" t="s">
        <v>27</v>
      </c>
      <c r="C34" s="80"/>
      <c r="D34" s="50"/>
      <c r="E34" s="81"/>
      <c r="F34" s="71">
        <v>4.0999999999999996</v>
      </c>
      <c r="G34" s="17">
        <v>18</v>
      </c>
    </row>
    <row r="41" spans="1:7" x14ac:dyDescent="0.3">
      <c r="C41" s="51"/>
      <c r="D41" s="51"/>
      <c r="E41" s="51"/>
      <c r="F41" s="52"/>
    </row>
  </sheetData>
  <mergeCells count="4">
    <mergeCell ref="A2:B2"/>
    <mergeCell ref="A4:B4"/>
    <mergeCell ref="B6:B7"/>
    <mergeCell ref="F6:F7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zoomScale="70" zoomScaleNormal="70" workbookViewId="0">
      <selection activeCell="M22" sqref="M22"/>
    </sheetView>
  </sheetViews>
  <sheetFormatPr defaultRowHeight="14.4" x14ac:dyDescent="0.3"/>
  <cols>
    <col min="1" max="1" width="3.44140625" style="17" bestFit="1" customWidth="1"/>
    <col min="2" max="2" width="57.88671875" style="17" bestFit="1" customWidth="1"/>
    <col min="3" max="3" width="10.5546875" style="33" bestFit="1" customWidth="1"/>
    <col min="4" max="4" width="10.5546875" style="33" customWidth="1"/>
    <col min="5" max="5" width="10.5546875" style="33" bestFit="1" customWidth="1"/>
    <col min="6" max="6" width="8.88671875" style="17" customWidth="1"/>
    <col min="7" max="7" width="3.44140625" style="17" bestFit="1" customWidth="1"/>
    <col min="8" max="16384" width="8.88671875" style="17"/>
  </cols>
  <sheetData>
    <row r="2" spans="1:7" x14ac:dyDescent="0.3">
      <c r="A2" s="53" t="s">
        <v>32</v>
      </c>
      <c r="B2" s="53"/>
    </row>
    <row r="3" spans="1:7" x14ac:dyDescent="0.3">
      <c r="B3" s="4"/>
    </row>
    <row r="4" spans="1:7" x14ac:dyDescent="0.3">
      <c r="A4" s="60" t="s">
        <v>64</v>
      </c>
      <c r="B4" s="60"/>
    </row>
    <row r="5" spans="1:7" ht="15" thickBot="1" x14ac:dyDescent="0.35"/>
    <row r="6" spans="1:7" x14ac:dyDescent="0.3">
      <c r="B6" s="54" t="s">
        <v>28</v>
      </c>
      <c r="C6" s="40"/>
      <c r="D6" s="41"/>
      <c r="E6" s="42"/>
      <c r="F6" s="61" t="s">
        <v>31</v>
      </c>
    </row>
    <row r="7" spans="1:7" ht="15" thickBot="1" x14ac:dyDescent="0.35">
      <c r="B7" s="55"/>
      <c r="C7" s="66" t="s">
        <v>60</v>
      </c>
      <c r="D7" s="67" t="s">
        <v>61</v>
      </c>
      <c r="E7" s="68" t="s">
        <v>62</v>
      </c>
      <c r="F7" s="62"/>
    </row>
    <row r="8" spans="1:7" x14ac:dyDescent="0.3">
      <c r="A8" s="17">
        <v>1</v>
      </c>
      <c r="B8" s="43" t="s">
        <v>0</v>
      </c>
      <c r="C8" s="21">
        <v>2</v>
      </c>
      <c r="D8" s="22">
        <v>6</v>
      </c>
      <c r="E8" s="23">
        <v>12</v>
      </c>
      <c r="F8" s="69"/>
      <c r="G8" s="17">
        <v>1</v>
      </c>
    </row>
    <row r="9" spans="1:7" x14ac:dyDescent="0.3">
      <c r="A9" s="17">
        <v>2</v>
      </c>
      <c r="B9" s="44" t="s">
        <v>1</v>
      </c>
      <c r="C9" s="5">
        <v>1</v>
      </c>
      <c r="D9" s="1">
        <v>5</v>
      </c>
      <c r="E9" s="76"/>
      <c r="F9" s="70"/>
      <c r="G9" s="17">
        <v>2</v>
      </c>
    </row>
    <row r="10" spans="1:7" x14ac:dyDescent="0.3">
      <c r="B10" s="44" t="s">
        <v>2</v>
      </c>
      <c r="C10" s="72">
        <f t="shared" ref="C10:E10" si="0">C9/C8</f>
        <v>0.5</v>
      </c>
      <c r="D10" s="36">
        <f t="shared" si="0"/>
        <v>0.83333333333333337</v>
      </c>
      <c r="E10" s="73">
        <f t="shared" si="0"/>
        <v>0</v>
      </c>
      <c r="F10" s="70">
        <v>5.2</v>
      </c>
    </row>
    <row r="11" spans="1:7" x14ac:dyDescent="0.3">
      <c r="A11" s="17">
        <v>3</v>
      </c>
      <c r="B11" s="44" t="s">
        <v>7</v>
      </c>
      <c r="C11" s="5">
        <v>1</v>
      </c>
      <c r="D11" s="45"/>
      <c r="E11" s="74"/>
      <c r="F11" s="70"/>
      <c r="G11" s="17">
        <v>3</v>
      </c>
    </row>
    <row r="12" spans="1:7" x14ac:dyDescent="0.3">
      <c r="B12" s="44" t="s">
        <v>29</v>
      </c>
      <c r="C12" s="72">
        <f t="shared" ref="C12:E12" si="1">IF(C9,C11/C9,0)</f>
        <v>1</v>
      </c>
      <c r="D12" s="36">
        <f t="shared" si="1"/>
        <v>0</v>
      </c>
      <c r="E12" s="73">
        <f t="shared" si="1"/>
        <v>0</v>
      </c>
      <c r="F12" s="70">
        <v>5.2</v>
      </c>
    </row>
    <row r="13" spans="1:7" x14ac:dyDescent="0.3">
      <c r="A13" s="17">
        <v>4</v>
      </c>
      <c r="B13" s="44" t="s">
        <v>8</v>
      </c>
      <c r="C13" s="75">
        <v>1.6116666666666699</v>
      </c>
      <c r="D13" s="9">
        <v>2.1993617021276601</v>
      </c>
      <c r="E13" s="82">
        <v>2.00142857142857</v>
      </c>
      <c r="F13" s="70">
        <v>4.0999999999999996</v>
      </c>
      <c r="G13" s="17">
        <v>4</v>
      </c>
    </row>
    <row r="14" spans="1:7" x14ac:dyDescent="0.3">
      <c r="A14" s="17">
        <v>5</v>
      </c>
      <c r="B14" s="44" t="s">
        <v>9</v>
      </c>
      <c r="C14" s="75">
        <v>2.0425</v>
      </c>
      <c r="D14" s="47"/>
      <c r="E14" s="83"/>
      <c r="F14" s="70">
        <v>4.0999999999999996</v>
      </c>
      <c r="G14" s="17">
        <v>5</v>
      </c>
    </row>
    <row r="15" spans="1:7" x14ac:dyDescent="0.3">
      <c r="A15" s="17">
        <v>6</v>
      </c>
      <c r="B15" s="44" t="s">
        <v>10</v>
      </c>
      <c r="C15" s="84"/>
      <c r="D15" s="46"/>
      <c r="E15" s="76"/>
      <c r="F15" s="70">
        <v>4.0999999999999996</v>
      </c>
      <c r="G15" s="17">
        <v>6</v>
      </c>
    </row>
    <row r="16" spans="1:7" x14ac:dyDescent="0.3">
      <c r="A16" s="17">
        <v>7</v>
      </c>
      <c r="B16" s="44" t="s">
        <v>11</v>
      </c>
      <c r="C16" s="77">
        <v>0</v>
      </c>
      <c r="D16" s="45">
        <v>0</v>
      </c>
      <c r="E16" s="74"/>
      <c r="F16" s="70"/>
      <c r="G16" s="17">
        <v>7</v>
      </c>
    </row>
    <row r="17" spans="1:7" x14ac:dyDescent="0.3">
      <c r="B17" s="44" t="s">
        <v>12</v>
      </c>
      <c r="C17" s="72">
        <f t="shared" ref="C17:E17" si="2">IF(C11&lt;&gt;0,C16/C11,0)</f>
        <v>0</v>
      </c>
      <c r="D17" s="36">
        <f t="shared" si="2"/>
        <v>0</v>
      </c>
      <c r="E17" s="73">
        <f t="shared" si="2"/>
        <v>0</v>
      </c>
      <c r="F17" s="70">
        <v>4.3</v>
      </c>
    </row>
    <row r="18" spans="1:7" x14ac:dyDescent="0.3">
      <c r="A18" s="17">
        <v>9</v>
      </c>
      <c r="B18" s="44" t="s">
        <v>13</v>
      </c>
      <c r="C18" s="77"/>
      <c r="D18" s="1">
        <v>1</v>
      </c>
      <c r="E18" s="76">
        <v>0</v>
      </c>
      <c r="F18" s="70"/>
      <c r="G18" s="17">
        <v>9</v>
      </c>
    </row>
    <row r="19" spans="1:7" x14ac:dyDescent="0.3">
      <c r="B19" s="44" t="s">
        <v>16</v>
      </c>
      <c r="C19" s="72">
        <f t="shared" ref="C19:E19" si="3">IF(C11&lt;&gt;0,C18/C11,0)</f>
        <v>0</v>
      </c>
      <c r="D19" s="36">
        <f t="shared" si="3"/>
        <v>0</v>
      </c>
      <c r="E19" s="73">
        <f t="shared" si="3"/>
        <v>0</v>
      </c>
      <c r="F19" s="70">
        <v>5.4</v>
      </c>
    </row>
    <row r="20" spans="1:7" x14ac:dyDescent="0.3">
      <c r="A20" s="17">
        <v>10</v>
      </c>
      <c r="B20" s="44" t="s">
        <v>33</v>
      </c>
      <c r="C20" s="5">
        <v>1</v>
      </c>
      <c r="D20" s="45"/>
      <c r="E20" s="74"/>
      <c r="F20" s="70"/>
      <c r="G20" s="17">
        <v>10</v>
      </c>
    </row>
    <row r="21" spans="1:7" x14ac:dyDescent="0.3">
      <c r="B21" s="44" t="s">
        <v>14</v>
      </c>
      <c r="C21" s="72">
        <f t="shared" ref="C21:E21" si="4">(C8-C20)/C8</f>
        <v>0.5</v>
      </c>
      <c r="D21" s="36">
        <f t="shared" si="4"/>
        <v>1</v>
      </c>
      <c r="E21" s="73">
        <f t="shared" si="4"/>
        <v>1</v>
      </c>
      <c r="F21" s="70">
        <v>5.0999999999999996</v>
      </c>
    </row>
    <row r="22" spans="1:7" x14ac:dyDescent="0.3">
      <c r="B22" s="44" t="s">
        <v>15</v>
      </c>
      <c r="C22" s="72">
        <f t="shared" ref="C22:E22" si="5">C20/C8</f>
        <v>0.5</v>
      </c>
      <c r="D22" s="36">
        <f t="shared" si="5"/>
        <v>0</v>
      </c>
      <c r="E22" s="73">
        <f t="shared" si="5"/>
        <v>0</v>
      </c>
      <c r="F22" s="70">
        <v>5.3</v>
      </c>
    </row>
    <row r="23" spans="1:7" x14ac:dyDescent="0.3">
      <c r="A23" s="17">
        <v>11</v>
      </c>
      <c r="B23" s="44" t="s">
        <v>17</v>
      </c>
      <c r="C23" s="77"/>
      <c r="D23" s="45"/>
      <c r="E23" s="74"/>
      <c r="F23" s="70"/>
      <c r="G23" s="17">
        <v>11</v>
      </c>
    </row>
    <row r="24" spans="1:7" x14ac:dyDescent="0.3">
      <c r="A24" s="17">
        <v>12</v>
      </c>
      <c r="B24" s="44" t="s">
        <v>18</v>
      </c>
      <c r="C24" s="77"/>
      <c r="D24" s="45"/>
      <c r="E24" s="74"/>
      <c r="F24" s="70"/>
      <c r="G24" s="17">
        <v>12</v>
      </c>
    </row>
    <row r="25" spans="1:7" x14ac:dyDescent="0.3">
      <c r="A25" s="17">
        <v>13</v>
      </c>
      <c r="B25" s="44" t="s">
        <v>19</v>
      </c>
      <c r="C25" s="77"/>
      <c r="D25" s="45"/>
      <c r="E25" s="74"/>
      <c r="F25" s="70"/>
      <c r="G25" s="17">
        <v>13</v>
      </c>
    </row>
    <row r="26" spans="1:7" x14ac:dyDescent="0.3">
      <c r="A26" s="17">
        <v>14</v>
      </c>
      <c r="B26" s="44" t="s">
        <v>20</v>
      </c>
      <c r="C26" s="77"/>
      <c r="D26" s="45"/>
      <c r="E26" s="74"/>
      <c r="F26" s="70"/>
      <c r="G26" s="17">
        <v>14</v>
      </c>
    </row>
    <row r="27" spans="1:7" x14ac:dyDescent="0.3">
      <c r="B27" s="44" t="s">
        <v>30</v>
      </c>
      <c r="C27" s="78">
        <f>IF(SUM(C23:C26)&lt;&gt;0,(C23*3+C24*4+C25*5+C26*6)/SUM(C23:C26),0)</f>
        <v>0</v>
      </c>
      <c r="D27" s="48">
        <f t="shared" ref="D27:E27" si="6">IF(SUM(D23:D26)&lt;&gt;0,(D23*3+D24*4+D25*5+D26*6)/SUM(D23:D26),0)</f>
        <v>0</v>
      </c>
      <c r="E27" s="79">
        <f t="shared" si="6"/>
        <v>0</v>
      </c>
      <c r="F27" s="70">
        <v>6.1</v>
      </c>
    </row>
    <row r="28" spans="1:7" x14ac:dyDescent="0.3">
      <c r="B28" s="44" t="s">
        <v>21</v>
      </c>
      <c r="C28" s="72">
        <f t="shared" ref="C28:E28" si="7">C23/C8</f>
        <v>0</v>
      </c>
      <c r="D28" s="36">
        <f t="shared" si="7"/>
        <v>0</v>
      </c>
      <c r="E28" s="73">
        <f t="shared" si="7"/>
        <v>0</v>
      </c>
      <c r="F28" s="70">
        <v>6.2</v>
      </c>
    </row>
    <row r="29" spans="1:7" x14ac:dyDescent="0.3">
      <c r="B29" s="44" t="s">
        <v>23</v>
      </c>
      <c r="C29" s="72">
        <f t="shared" ref="C29:E29" si="8">SUM(C24:C26)/C8</f>
        <v>0</v>
      </c>
      <c r="D29" s="36">
        <f t="shared" si="8"/>
        <v>0</v>
      </c>
      <c r="E29" s="73">
        <f t="shared" si="8"/>
        <v>0</v>
      </c>
      <c r="F29" s="70">
        <v>4.0999999999999996</v>
      </c>
    </row>
    <row r="30" spans="1:7" x14ac:dyDescent="0.3">
      <c r="B30" s="44" t="s">
        <v>22</v>
      </c>
      <c r="C30" s="72">
        <f t="shared" ref="C30:E30" si="9">SUM(C23:C26)/C8</f>
        <v>0</v>
      </c>
      <c r="D30" s="36">
        <f t="shared" si="9"/>
        <v>0</v>
      </c>
      <c r="E30" s="73">
        <f t="shared" si="9"/>
        <v>0</v>
      </c>
      <c r="F30" s="70">
        <v>6.3</v>
      </c>
    </row>
    <row r="31" spans="1:7" x14ac:dyDescent="0.3">
      <c r="A31" s="17">
        <v>15</v>
      </c>
      <c r="B31" s="44" t="s">
        <v>24</v>
      </c>
      <c r="C31" s="77"/>
      <c r="D31" s="45"/>
      <c r="E31" s="74"/>
      <c r="F31" s="70">
        <v>4.0999999999999996</v>
      </c>
      <c r="G31" s="17">
        <v>15</v>
      </c>
    </row>
    <row r="32" spans="1:7" x14ac:dyDescent="0.3">
      <c r="A32" s="17">
        <v>16</v>
      </c>
      <c r="B32" s="44" t="s">
        <v>25</v>
      </c>
      <c r="C32" s="77"/>
      <c r="D32" s="45"/>
      <c r="E32" s="74"/>
      <c r="F32" s="70">
        <v>4.0999999999999996</v>
      </c>
      <c r="G32" s="17">
        <v>16</v>
      </c>
    </row>
    <row r="33" spans="1:7" x14ac:dyDescent="0.3">
      <c r="A33" s="17">
        <v>17</v>
      </c>
      <c r="B33" s="44" t="s">
        <v>26</v>
      </c>
      <c r="C33" s="77"/>
      <c r="D33" s="45"/>
      <c r="E33" s="74"/>
      <c r="F33" s="70">
        <v>4.0999999999999996</v>
      </c>
      <c r="G33" s="17">
        <v>17</v>
      </c>
    </row>
    <row r="34" spans="1:7" ht="15" thickBot="1" x14ac:dyDescent="0.35">
      <c r="A34" s="17">
        <v>18</v>
      </c>
      <c r="B34" s="49" t="s">
        <v>27</v>
      </c>
      <c r="C34" s="80"/>
      <c r="D34" s="50"/>
      <c r="E34" s="81"/>
      <c r="F34" s="71">
        <v>4.0999999999999996</v>
      </c>
      <c r="G34" s="17">
        <v>18</v>
      </c>
    </row>
    <row r="41" spans="1:7" x14ac:dyDescent="0.3">
      <c r="C41" s="51"/>
      <c r="D41" s="51"/>
      <c r="E41" s="51"/>
      <c r="F41" s="52"/>
    </row>
  </sheetData>
  <mergeCells count="4">
    <mergeCell ref="A2:B2"/>
    <mergeCell ref="A4:B4"/>
    <mergeCell ref="B6:B7"/>
    <mergeCell ref="F6:F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7"/>
  <sheetViews>
    <sheetView topLeftCell="H1" workbookViewId="0">
      <selection activeCell="W12" sqref="W12"/>
    </sheetView>
  </sheetViews>
  <sheetFormatPr defaultRowHeight="14.4" x14ac:dyDescent="0.3"/>
  <cols>
    <col min="5" max="5" width="13.109375" customWidth="1"/>
    <col min="6" max="9" width="9.6640625" bestFit="1" customWidth="1"/>
    <col min="14" max="14" width="14.5546875" customWidth="1"/>
    <col min="15" max="15" width="9.6640625" bestFit="1" customWidth="1"/>
    <col min="19" max="20" width="9.6640625" style="17" bestFit="1" customWidth="1"/>
    <col min="23" max="23" width="9.6640625" bestFit="1" customWidth="1"/>
  </cols>
  <sheetData>
    <row r="2" spans="2:23" x14ac:dyDescent="0.3">
      <c r="B2" s="60" t="s">
        <v>47</v>
      </c>
      <c r="C2" s="60"/>
      <c r="D2" s="60"/>
      <c r="E2" s="60"/>
      <c r="F2" s="60"/>
      <c r="G2" s="60"/>
      <c r="H2" s="60"/>
      <c r="I2" s="11"/>
    </row>
    <row r="4" spans="2:23" x14ac:dyDescent="0.3">
      <c r="B4" s="64" t="s">
        <v>50</v>
      </c>
      <c r="C4" s="64"/>
      <c r="D4" s="64"/>
      <c r="E4" s="64"/>
      <c r="F4" s="12" t="s">
        <v>38</v>
      </c>
      <c r="G4" s="12" t="s">
        <v>39</v>
      </c>
      <c r="H4" s="12" t="s">
        <v>40</v>
      </c>
      <c r="I4" s="12" t="s">
        <v>49</v>
      </c>
      <c r="K4" s="64" t="s">
        <v>53</v>
      </c>
      <c r="L4" s="64"/>
      <c r="M4" s="64"/>
      <c r="N4" s="64"/>
      <c r="O4" s="32" t="s">
        <v>49</v>
      </c>
      <c r="P4" s="32" t="s">
        <v>52</v>
      </c>
      <c r="Q4" s="32" t="s">
        <v>54</v>
      </c>
      <c r="R4" s="32" t="s">
        <v>55</v>
      </c>
      <c r="S4" s="32" t="s">
        <v>56</v>
      </c>
      <c r="T4" s="32" t="s">
        <v>57</v>
      </c>
      <c r="U4" s="32" t="s">
        <v>58</v>
      </c>
      <c r="V4" s="32" t="s">
        <v>59</v>
      </c>
      <c r="W4" s="32" t="s">
        <v>60</v>
      </c>
    </row>
    <row r="5" spans="2:23" x14ac:dyDescent="0.3">
      <c r="B5" s="63" t="s">
        <v>41</v>
      </c>
      <c r="C5" s="63"/>
      <c r="D5" s="63"/>
      <c r="E5" s="63"/>
      <c r="F5" s="1">
        <v>6</v>
      </c>
      <c r="G5" s="1"/>
      <c r="H5" s="1">
        <v>7</v>
      </c>
      <c r="I5" s="1">
        <v>4</v>
      </c>
      <c r="K5" s="63" t="s">
        <v>41</v>
      </c>
      <c r="L5" s="63"/>
      <c r="M5" s="63"/>
      <c r="N5" s="63"/>
      <c r="O5" s="1">
        <v>2</v>
      </c>
      <c r="P5" s="1">
        <v>2</v>
      </c>
      <c r="Q5" s="1">
        <v>2</v>
      </c>
      <c r="R5" s="16">
        <v>4</v>
      </c>
      <c r="S5" s="16"/>
      <c r="T5" s="16"/>
      <c r="U5" s="1"/>
      <c r="V5" s="1">
        <v>1</v>
      </c>
      <c r="W5" s="1">
        <v>1</v>
      </c>
    </row>
    <row r="6" spans="2:23" x14ac:dyDescent="0.3">
      <c r="B6" s="63" t="s">
        <v>42</v>
      </c>
      <c r="C6" s="63"/>
      <c r="D6" s="63"/>
      <c r="E6" s="63"/>
      <c r="F6" s="1">
        <v>2</v>
      </c>
      <c r="G6" s="1"/>
      <c r="H6" s="1">
        <v>3</v>
      </c>
      <c r="I6" s="1"/>
      <c r="K6" s="63" t="s">
        <v>42</v>
      </c>
      <c r="L6" s="63"/>
      <c r="M6" s="63"/>
      <c r="N6" s="63"/>
      <c r="O6" s="1"/>
      <c r="P6" s="1"/>
      <c r="Q6" s="1"/>
      <c r="R6" s="1">
        <v>3</v>
      </c>
      <c r="S6" s="1"/>
      <c r="T6" s="1"/>
      <c r="U6" s="1"/>
      <c r="V6" s="1">
        <v>1</v>
      </c>
      <c r="W6" s="1">
        <v>1</v>
      </c>
    </row>
    <row r="7" spans="2:23" x14ac:dyDescent="0.3">
      <c r="B7" s="63" t="s">
        <v>43</v>
      </c>
      <c r="C7" s="63"/>
      <c r="D7" s="63"/>
      <c r="E7" s="63"/>
      <c r="F7" s="1">
        <v>3.18</v>
      </c>
      <c r="G7" s="1"/>
      <c r="H7" s="14">
        <v>3.81</v>
      </c>
      <c r="I7" s="14">
        <v>3.8</v>
      </c>
      <c r="K7" s="63" t="s">
        <v>43</v>
      </c>
      <c r="L7" s="63"/>
      <c r="M7" s="63"/>
      <c r="N7" s="63"/>
      <c r="O7" s="14">
        <v>3.6</v>
      </c>
      <c r="P7" s="14">
        <v>3.92</v>
      </c>
      <c r="Q7" s="1">
        <v>3.87</v>
      </c>
      <c r="R7" s="16">
        <v>3.6</v>
      </c>
      <c r="S7" s="16"/>
      <c r="T7" s="16"/>
      <c r="U7" s="1"/>
      <c r="V7" s="1">
        <v>2.17</v>
      </c>
      <c r="W7" s="1">
        <v>1.95</v>
      </c>
    </row>
    <row r="8" spans="2:23" x14ac:dyDescent="0.3">
      <c r="B8" s="63" t="s">
        <v>44</v>
      </c>
      <c r="C8" s="63"/>
      <c r="D8" s="63"/>
      <c r="E8" s="63"/>
      <c r="F8" s="1">
        <v>3.77</v>
      </c>
      <c r="G8" s="1"/>
      <c r="H8" s="1">
        <v>3.78</v>
      </c>
      <c r="I8" s="1"/>
      <c r="K8" s="63" t="s">
        <v>44</v>
      </c>
      <c r="L8" s="63"/>
      <c r="M8" s="63"/>
      <c r="N8" s="63"/>
      <c r="O8" s="1"/>
      <c r="P8" s="1"/>
      <c r="Q8" s="1"/>
      <c r="R8" s="16">
        <v>3.3</v>
      </c>
      <c r="S8" s="16"/>
      <c r="T8" s="16"/>
      <c r="U8" s="1"/>
      <c r="V8" s="1">
        <v>2</v>
      </c>
      <c r="W8" s="1"/>
    </row>
    <row r="9" spans="2:23" x14ac:dyDescent="0.3">
      <c r="B9" s="63" t="s">
        <v>45</v>
      </c>
      <c r="C9" s="63"/>
      <c r="D9" s="63"/>
      <c r="E9" s="63"/>
      <c r="F9" s="1">
        <v>1</v>
      </c>
      <c r="G9" s="1"/>
      <c r="H9" s="1">
        <v>1</v>
      </c>
      <c r="I9" s="1"/>
      <c r="K9" s="63" t="s">
        <v>45</v>
      </c>
      <c r="L9" s="63"/>
      <c r="M9" s="63"/>
      <c r="N9" s="63"/>
      <c r="O9" s="1"/>
      <c r="P9" s="1"/>
      <c r="Q9" s="1"/>
      <c r="R9" s="1"/>
      <c r="S9" s="1"/>
      <c r="T9" s="1"/>
      <c r="U9" s="1"/>
      <c r="V9" s="1"/>
      <c r="W9" s="1"/>
    </row>
    <row r="10" spans="2:23" x14ac:dyDescent="0.3">
      <c r="B10" s="63" t="s">
        <v>46</v>
      </c>
      <c r="C10" s="63"/>
      <c r="D10" s="63"/>
      <c r="E10" s="63"/>
      <c r="F10" s="1">
        <v>0</v>
      </c>
      <c r="G10" s="1"/>
      <c r="H10" s="1"/>
      <c r="I10" s="1"/>
      <c r="K10" s="63" t="s">
        <v>46</v>
      </c>
      <c r="L10" s="63"/>
      <c r="M10" s="63"/>
      <c r="N10" s="63"/>
      <c r="O10" s="1"/>
      <c r="P10" s="1"/>
      <c r="Q10" s="1"/>
      <c r="R10" s="1"/>
      <c r="S10" s="1"/>
      <c r="T10" s="1"/>
      <c r="U10" s="1"/>
      <c r="V10" s="1">
        <v>1</v>
      </c>
      <c r="W10" s="1"/>
    </row>
    <row r="11" spans="2:23" x14ac:dyDescent="0.3">
      <c r="B11" s="64" t="s">
        <v>48</v>
      </c>
      <c r="C11" s="64"/>
      <c r="D11" s="64"/>
      <c r="E11" s="64"/>
      <c r="F11" s="12" t="s">
        <v>38</v>
      </c>
      <c r="G11" s="12" t="s">
        <v>39</v>
      </c>
      <c r="H11" s="12" t="s">
        <v>40</v>
      </c>
      <c r="I11" s="12" t="s">
        <v>49</v>
      </c>
    </row>
    <row r="12" spans="2:23" x14ac:dyDescent="0.3">
      <c r="B12" s="63" t="s">
        <v>41</v>
      </c>
      <c r="C12" s="63"/>
      <c r="D12" s="63"/>
      <c r="E12" s="63"/>
      <c r="F12" s="1">
        <v>5</v>
      </c>
      <c r="G12" s="1">
        <v>1</v>
      </c>
      <c r="H12" s="1">
        <v>2</v>
      </c>
      <c r="I12" s="1">
        <v>1</v>
      </c>
    </row>
    <row r="13" spans="2:23" x14ac:dyDescent="0.3">
      <c r="B13" s="65" t="s">
        <v>42</v>
      </c>
      <c r="C13" s="65"/>
      <c r="D13" s="65"/>
      <c r="E13" s="65"/>
      <c r="F13" s="13"/>
      <c r="G13" s="1"/>
      <c r="H13" s="1"/>
      <c r="I13" s="1"/>
    </row>
    <row r="14" spans="2:23" x14ac:dyDescent="0.3">
      <c r="B14" s="63" t="s">
        <v>43</v>
      </c>
      <c r="C14" s="63"/>
      <c r="D14" s="63"/>
      <c r="E14" s="63"/>
      <c r="F14" s="1">
        <v>3.52</v>
      </c>
      <c r="G14" s="1">
        <v>3.72</v>
      </c>
      <c r="H14" s="1">
        <v>4</v>
      </c>
      <c r="I14" s="1">
        <v>3.67</v>
      </c>
    </row>
    <row r="15" spans="2:23" x14ac:dyDescent="0.3">
      <c r="B15" s="65" t="s">
        <v>44</v>
      </c>
      <c r="C15" s="65"/>
      <c r="D15" s="65"/>
      <c r="E15" s="65"/>
      <c r="F15" s="9"/>
      <c r="G15" s="1"/>
      <c r="H15" s="9"/>
      <c r="I15" s="9"/>
    </row>
    <row r="16" spans="2:23" x14ac:dyDescent="0.3">
      <c r="B16" s="63" t="s">
        <v>45</v>
      </c>
      <c r="C16" s="63"/>
      <c r="D16" s="63"/>
      <c r="E16" s="63"/>
      <c r="F16" s="1">
        <v>0</v>
      </c>
      <c r="G16" s="1">
        <v>0</v>
      </c>
      <c r="H16" s="1">
        <v>0</v>
      </c>
      <c r="I16" s="1"/>
    </row>
    <row r="17" spans="2:9" x14ac:dyDescent="0.3">
      <c r="B17" s="63" t="s">
        <v>46</v>
      </c>
      <c r="C17" s="63"/>
      <c r="D17" s="63"/>
      <c r="E17" s="63"/>
      <c r="F17" s="1">
        <v>3</v>
      </c>
      <c r="G17" s="1">
        <v>1</v>
      </c>
      <c r="H17" s="1">
        <v>0</v>
      </c>
      <c r="I17" s="1"/>
    </row>
  </sheetData>
  <mergeCells count="22">
    <mergeCell ref="B8:E8"/>
    <mergeCell ref="B15:E15"/>
    <mergeCell ref="B16:E16"/>
    <mergeCell ref="B17:E17"/>
    <mergeCell ref="B9:E9"/>
    <mergeCell ref="B10:E10"/>
    <mergeCell ref="B11:E11"/>
    <mergeCell ref="B12:E12"/>
    <mergeCell ref="B13:E13"/>
    <mergeCell ref="B14:E14"/>
    <mergeCell ref="B2:H2"/>
    <mergeCell ref="B4:E4"/>
    <mergeCell ref="B5:E5"/>
    <mergeCell ref="B6:E6"/>
    <mergeCell ref="B7:E7"/>
    <mergeCell ref="K10:N10"/>
    <mergeCell ref="K4:N4"/>
    <mergeCell ref="K5:N5"/>
    <mergeCell ref="K6:N6"/>
    <mergeCell ref="K7:N7"/>
    <mergeCell ref="K8:N8"/>
    <mergeCell ref="K9:N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ФКТИ АНГ</vt:lpstr>
      <vt:lpstr>CS 2023</vt:lpstr>
      <vt:lpstr>MIS 2024</vt:lpstr>
      <vt:lpstr>постдипломски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Micajkov Slobodan</dc:creator>
  <cp:lastModifiedBy>Iva Gjorgjieva</cp:lastModifiedBy>
  <cp:lastPrinted>2016-06-14T13:07:59Z</cp:lastPrinted>
  <dcterms:created xsi:type="dcterms:W3CDTF">2014-05-11T11:13:49Z</dcterms:created>
  <dcterms:modified xsi:type="dcterms:W3CDTF">2026-01-25T11:21:46Z</dcterms:modified>
</cp:coreProperties>
</file>